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Ingenieria y Diseño\Bahia Solano Ultimos Ajustes\Documentos técnicos-20250506T103437Z-1-001\Documentos técnicos\"/>
    </mc:Choice>
  </mc:AlternateContent>
  <xr:revisionPtr revIDLastSave="0" documentId="13_ncr:1_{107BE133-0F90-476B-A630-66B682DEF4B0}" xr6:coauthVersionLast="47" xr6:coauthVersionMax="47" xr10:uidLastSave="{00000000-0000-0000-0000-000000000000}"/>
  <bookViews>
    <workbookView xWindow="-120" yWindow="-120" windowWidth="20730" windowHeight="11160" xr2:uid="{82CE16FF-DCBB-4439-ABAA-773A5242CE6A}"/>
  </bookViews>
  <sheets>
    <sheet name="Datos" sheetId="1" r:id="rId1"/>
    <sheet name="Procesados" sheetId="2" r:id="rId2"/>
    <sheet name="Demanda" sheetId="3" r:id="rId3"/>
    <sheet name="Carg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2" l="1"/>
  <c r="L71" i="2"/>
  <c r="N83" i="2"/>
  <c r="K83" i="2"/>
  <c r="K78" i="2"/>
  <c r="E14" i="4"/>
  <c r="AC12" i="3"/>
  <c r="AC8" i="3"/>
  <c r="AC4" i="3"/>
  <c r="Y11" i="3"/>
  <c r="Y7" i="3"/>
  <c r="W13" i="3"/>
  <c r="W9" i="3"/>
  <c r="W5" i="3"/>
  <c r="U12" i="3"/>
  <c r="U8" i="3"/>
  <c r="Q12" i="3"/>
  <c r="Q8" i="3"/>
  <c r="M12" i="3"/>
  <c r="M8" i="3"/>
  <c r="K11" i="3"/>
  <c r="K7" i="3"/>
  <c r="I5" i="3"/>
  <c r="G8" i="3"/>
  <c r="I9" i="3"/>
  <c r="G12" i="3"/>
  <c r="I13" i="3"/>
  <c r="H15" i="3"/>
  <c r="J15" i="3"/>
  <c r="L15" i="3"/>
  <c r="N15" i="3"/>
  <c r="P15" i="3"/>
  <c r="R15" i="3"/>
  <c r="T15" i="3"/>
  <c r="V15" i="3"/>
  <c r="X15" i="3"/>
  <c r="Z15" i="3"/>
  <c r="AB15" i="3"/>
  <c r="W4" i="3"/>
  <c r="O4" i="3"/>
  <c r="F15" i="3"/>
  <c r="E14" i="3"/>
  <c r="Y14" i="3" s="1"/>
  <c r="E13" i="3"/>
  <c r="S13" i="3" s="1"/>
  <c r="E12" i="3"/>
  <c r="W12" i="3" s="1"/>
  <c r="E11" i="3"/>
  <c r="AC11" i="3" s="1"/>
  <c r="E10" i="3"/>
  <c r="Y10" i="3" s="1"/>
  <c r="E9" i="3"/>
  <c r="S9" i="3" s="1"/>
  <c r="E8" i="3"/>
  <c r="W8" i="3" s="1"/>
  <c r="E7" i="3"/>
  <c r="AC7" i="3" s="1"/>
  <c r="E6" i="3"/>
  <c r="Y6" i="3" s="1"/>
  <c r="E5" i="3"/>
  <c r="S5" i="3" s="1"/>
  <c r="E4" i="3"/>
  <c r="U4" i="3" s="1"/>
  <c r="N72" i="2"/>
  <c r="N71" i="2"/>
  <c r="F4" i="4"/>
  <c r="G4" i="4" s="1"/>
  <c r="H4" i="4" s="1"/>
  <c r="F5" i="4"/>
  <c r="G5" i="4" s="1"/>
  <c r="H5" i="4" s="1"/>
  <c r="F6" i="4"/>
  <c r="G6" i="4" s="1"/>
  <c r="H6" i="4" s="1"/>
  <c r="F7" i="4"/>
  <c r="G7" i="4" s="1"/>
  <c r="H7" i="4" s="1"/>
  <c r="F8" i="4"/>
  <c r="G8" i="4" s="1"/>
  <c r="H8" i="4" s="1"/>
  <c r="F9" i="4"/>
  <c r="G9" i="4" s="1"/>
  <c r="H9" i="4" s="1"/>
  <c r="F10" i="4"/>
  <c r="G10" i="4" s="1"/>
  <c r="H10" i="4" s="1"/>
  <c r="F11" i="4"/>
  <c r="G11" i="4" s="1"/>
  <c r="H11" i="4" s="1"/>
  <c r="F12" i="4"/>
  <c r="G12" i="4" s="1"/>
  <c r="H12" i="4" s="1"/>
  <c r="F13" i="4"/>
  <c r="G13" i="4" s="1"/>
  <c r="H13" i="4" s="1"/>
  <c r="F3" i="4"/>
  <c r="G3" i="4" s="1"/>
  <c r="K15" i="3" l="1"/>
  <c r="E74" i="2" s="1"/>
  <c r="O10" i="3"/>
  <c r="S14" i="3"/>
  <c r="G4" i="3"/>
  <c r="E15" i="3"/>
  <c r="U15" i="3" s="1"/>
  <c r="E79" i="2" s="1"/>
  <c r="Q4" i="3"/>
  <c r="Y4" i="3"/>
  <c r="Y15" i="3" s="1"/>
  <c r="E81" i="2" s="1"/>
  <c r="I14" i="3"/>
  <c r="G13" i="3"/>
  <c r="AA11" i="3"/>
  <c r="I10" i="3"/>
  <c r="G9" i="3"/>
  <c r="AA7" i="3"/>
  <c r="I6" i="3"/>
  <c r="G5" i="3"/>
  <c r="K8" i="3"/>
  <c r="K12" i="3"/>
  <c r="M5" i="3"/>
  <c r="M9" i="3"/>
  <c r="M13" i="3"/>
  <c r="O7" i="3"/>
  <c r="O11" i="3"/>
  <c r="Q5" i="3"/>
  <c r="Q9" i="3"/>
  <c r="Q13" i="3"/>
  <c r="S7" i="3"/>
  <c r="S11" i="3"/>
  <c r="U5" i="3"/>
  <c r="U9" i="3"/>
  <c r="U13" i="3"/>
  <c r="W6" i="3"/>
  <c r="W15" i="3" s="1"/>
  <c r="E80" i="2" s="1"/>
  <c r="W10" i="3"/>
  <c r="W14" i="3"/>
  <c r="Y8" i="3"/>
  <c r="Y12" i="3"/>
  <c r="AC5" i="3"/>
  <c r="AC9" i="3"/>
  <c r="AC13" i="3"/>
  <c r="AC15" i="3" s="1"/>
  <c r="E83" i="2" s="1"/>
  <c r="AA14" i="3"/>
  <c r="AA10" i="3"/>
  <c r="AA6" i="3"/>
  <c r="O14" i="3"/>
  <c r="S10" i="3"/>
  <c r="I4" i="3"/>
  <c r="K4" i="3"/>
  <c r="S4" i="3"/>
  <c r="S15" i="3" s="1"/>
  <c r="E78" i="2" s="1"/>
  <c r="G14" i="3"/>
  <c r="AA12" i="3"/>
  <c r="I11" i="3"/>
  <c r="G10" i="3"/>
  <c r="AD10" i="3" s="1"/>
  <c r="AA8" i="3"/>
  <c r="I7" i="3"/>
  <c r="G6" i="3"/>
  <c r="K5" i="3"/>
  <c r="K9" i="3"/>
  <c r="K13" i="3"/>
  <c r="M6" i="3"/>
  <c r="M10" i="3"/>
  <c r="M14" i="3"/>
  <c r="O8" i="3"/>
  <c r="O12" i="3"/>
  <c r="Q6" i="3"/>
  <c r="Q10" i="3"/>
  <c r="Q14" i="3"/>
  <c r="S8" i="3"/>
  <c r="S12" i="3"/>
  <c r="AD12" i="3" s="1"/>
  <c r="U6" i="3"/>
  <c r="U10" i="3"/>
  <c r="U14" i="3"/>
  <c r="W7" i="3"/>
  <c r="W11" i="3"/>
  <c r="Y5" i="3"/>
  <c r="Y9" i="3"/>
  <c r="Y13" i="3"/>
  <c r="AC6" i="3"/>
  <c r="AC10" i="3"/>
  <c r="AC14" i="3"/>
  <c r="O6" i="3"/>
  <c r="S6" i="3"/>
  <c r="AA4" i="3"/>
  <c r="M4" i="3"/>
  <c r="AA13" i="3"/>
  <c r="I12" i="3"/>
  <c r="G11" i="3"/>
  <c r="AA9" i="3"/>
  <c r="I8" i="3"/>
  <c r="AD8" i="3" s="1"/>
  <c r="G7" i="3"/>
  <c r="AA5" i="3"/>
  <c r="K6" i="3"/>
  <c r="K10" i="3"/>
  <c r="K14" i="3"/>
  <c r="M7" i="3"/>
  <c r="M11" i="3"/>
  <c r="O5" i="3"/>
  <c r="O15" i="3" s="1"/>
  <c r="E76" i="2" s="1"/>
  <c r="O9" i="3"/>
  <c r="O13" i="3"/>
  <c r="Q7" i="3"/>
  <c r="Q11" i="3"/>
  <c r="U7" i="3"/>
  <c r="U11" i="3"/>
  <c r="AD6" i="3"/>
  <c r="AD14" i="3"/>
  <c r="G14" i="4"/>
  <c r="H3" i="4"/>
  <c r="E39" i="2"/>
  <c r="F39" i="2"/>
  <c r="G39" i="2"/>
  <c r="H39" i="2"/>
  <c r="I39" i="2"/>
  <c r="J39" i="2"/>
  <c r="K39" i="2"/>
  <c r="L39" i="2"/>
  <c r="M39" i="2"/>
  <c r="N39" i="2"/>
  <c r="O39" i="2"/>
  <c r="E40" i="2"/>
  <c r="F40" i="2"/>
  <c r="G40" i="2"/>
  <c r="H40" i="2"/>
  <c r="I40" i="2"/>
  <c r="J40" i="2"/>
  <c r="K40" i="2"/>
  <c r="L40" i="2"/>
  <c r="M40" i="2"/>
  <c r="N40" i="2"/>
  <c r="O40" i="2"/>
  <c r="E41" i="2"/>
  <c r="F41" i="2"/>
  <c r="G41" i="2"/>
  <c r="H41" i="2"/>
  <c r="I41" i="2"/>
  <c r="J41" i="2"/>
  <c r="K41" i="2"/>
  <c r="L41" i="2"/>
  <c r="M41" i="2"/>
  <c r="N41" i="2"/>
  <c r="O41" i="2"/>
  <c r="E42" i="2"/>
  <c r="F42" i="2"/>
  <c r="G42" i="2"/>
  <c r="H42" i="2"/>
  <c r="I42" i="2"/>
  <c r="J42" i="2"/>
  <c r="K42" i="2"/>
  <c r="L42" i="2"/>
  <c r="M42" i="2"/>
  <c r="N42" i="2"/>
  <c r="O42" i="2"/>
  <c r="E43" i="2"/>
  <c r="F43" i="2"/>
  <c r="G43" i="2"/>
  <c r="H43" i="2"/>
  <c r="I43" i="2"/>
  <c r="J43" i="2"/>
  <c r="K43" i="2"/>
  <c r="L43" i="2"/>
  <c r="M43" i="2"/>
  <c r="N43" i="2"/>
  <c r="O43" i="2"/>
  <c r="E44" i="2"/>
  <c r="F44" i="2"/>
  <c r="G44" i="2"/>
  <c r="H44" i="2"/>
  <c r="I44" i="2"/>
  <c r="J44" i="2"/>
  <c r="K44" i="2"/>
  <c r="L44" i="2"/>
  <c r="M44" i="2"/>
  <c r="N44" i="2"/>
  <c r="O44" i="2"/>
  <c r="E45" i="2"/>
  <c r="F45" i="2"/>
  <c r="G45" i="2"/>
  <c r="H45" i="2"/>
  <c r="I45" i="2"/>
  <c r="J45" i="2"/>
  <c r="K45" i="2"/>
  <c r="L45" i="2"/>
  <c r="M45" i="2"/>
  <c r="N45" i="2"/>
  <c r="O45" i="2"/>
  <c r="E46" i="2"/>
  <c r="F46" i="2"/>
  <c r="G46" i="2"/>
  <c r="H46" i="2"/>
  <c r="I46" i="2"/>
  <c r="J46" i="2"/>
  <c r="K46" i="2"/>
  <c r="L46" i="2"/>
  <c r="M46" i="2"/>
  <c r="N46" i="2"/>
  <c r="O46" i="2"/>
  <c r="E47" i="2"/>
  <c r="F47" i="2"/>
  <c r="G47" i="2"/>
  <c r="H47" i="2"/>
  <c r="I47" i="2"/>
  <c r="J47" i="2"/>
  <c r="K47" i="2"/>
  <c r="L47" i="2"/>
  <c r="M47" i="2"/>
  <c r="N47" i="2"/>
  <c r="O47" i="2"/>
  <c r="E48" i="2"/>
  <c r="F48" i="2"/>
  <c r="G48" i="2"/>
  <c r="H48" i="2"/>
  <c r="I48" i="2"/>
  <c r="J48" i="2"/>
  <c r="K48" i="2"/>
  <c r="L48" i="2"/>
  <c r="M48" i="2"/>
  <c r="N48" i="2"/>
  <c r="O48" i="2"/>
  <c r="E49" i="2"/>
  <c r="F49" i="2"/>
  <c r="G49" i="2"/>
  <c r="H49" i="2"/>
  <c r="I49" i="2"/>
  <c r="J49" i="2"/>
  <c r="K49" i="2"/>
  <c r="L49" i="2"/>
  <c r="M49" i="2"/>
  <c r="N49" i="2"/>
  <c r="O49" i="2"/>
  <c r="O38" i="2"/>
  <c r="N38" i="2"/>
  <c r="M38" i="2"/>
  <c r="L38" i="2"/>
  <c r="K38" i="2"/>
  <c r="J38" i="2"/>
  <c r="I38" i="2"/>
  <c r="H38" i="2"/>
  <c r="G38" i="2"/>
  <c r="F38" i="2"/>
  <c r="E38" i="2"/>
  <c r="E23" i="2"/>
  <c r="F23" i="2"/>
  <c r="G23" i="2"/>
  <c r="H23" i="2"/>
  <c r="I23" i="2"/>
  <c r="J23" i="2"/>
  <c r="K23" i="2"/>
  <c r="L23" i="2"/>
  <c r="M23" i="2"/>
  <c r="N23" i="2"/>
  <c r="O23" i="2"/>
  <c r="E24" i="2"/>
  <c r="F24" i="2"/>
  <c r="G24" i="2"/>
  <c r="H24" i="2"/>
  <c r="I24" i="2"/>
  <c r="J24" i="2"/>
  <c r="K24" i="2"/>
  <c r="L24" i="2"/>
  <c r="M24" i="2"/>
  <c r="N24" i="2"/>
  <c r="O24" i="2"/>
  <c r="E25" i="2"/>
  <c r="F25" i="2"/>
  <c r="G25" i="2"/>
  <c r="H25" i="2"/>
  <c r="I25" i="2"/>
  <c r="J25" i="2"/>
  <c r="K25" i="2"/>
  <c r="L25" i="2"/>
  <c r="M25" i="2"/>
  <c r="N25" i="2"/>
  <c r="O25" i="2"/>
  <c r="E26" i="2"/>
  <c r="F26" i="2"/>
  <c r="G26" i="2"/>
  <c r="H26" i="2"/>
  <c r="I26" i="2"/>
  <c r="J26" i="2"/>
  <c r="K26" i="2"/>
  <c r="L26" i="2"/>
  <c r="M26" i="2"/>
  <c r="N26" i="2"/>
  <c r="O26" i="2"/>
  <c r="E27" i="2"/>
  <c r="F27" i="2"/>
  <c r="G27" i="2"/>
  <c r="H27" i="2"/>
  <c r="I27" i="2"/>
  <c r="J27" i="2"/>
  <c r="K27" i="2"/>
  <c r="L27" i="2"/>
  <c r="M27" i="2"/>
  <c r="N27" i="2"/>
  <c r="O27" i="2"/>
  <c r="E28" i="2"/>
  <c r="F28" i="2"/>
  <c r="G28" i="2"/>
  <c r="H28" i="2"/>
  <c r="I28" i="2"/>
  <c r="J28" i="2"/>
  <c r="K28" i="2"/>
  <c r="L28" i="2"/>
  <c r="M28" i="2"/>
  <c r="N28" i="2"/>
  <c r="O28" i="2"/>
  <c r="E29" i="2"/>
  <c r="F29" i="2"/>
  <c r="G29" i="2"/>
  <c r="H29" i="2"/>
  <c r="I29" i="2"/>
  <c r="J29" i="2"/>
  <c r="K29" i="2"/>
  <c r="L29" i="2"/>
  <c r="M29" i="2"/>
  <c r="N29" i="2"/>
  <c r="O29" i="2"/>
  <c r="E30" i="2"/>
  <c r="F30" i="2"/>
  <c r="G30" i="2"/>
  <c r="H30" i="2"/>
  <c r="I30" i="2"/>
  <c r="J30" i="2"/>
  <c r="K30" i="2"/>
  <c r="L30" i="2"/>
  <c r="M30" i="2"/>
  <c r="N30" i="2"/>
  <c r="O30" i="2"/>
  <c r="E31" i="2"/>
  <c r="F31" i="2"/>
  <c r="G31" i="2"/>
  <c r="H31" i="2"/>
  <c r="I31" i="2"/>
  <c r="J31" i="2"/>
  <c r="K31" i="2"/>
  <c r="L31" i="2"/>
  <c r="M31" i="2"/>
  <c r="N31" i="2"/>
  <c r="O31" i="2"/>
  <c r="E32" i="2"/>
  <c r="F32" i="2"/>
  <c r="G32" i="2"/>
  <c r="H32" i="2"/>
  <c r="I32" i="2"/>
  <c r="J32" i="2"/>
  <c r="K32" i="2"/>
  <c r="L32" i="2"/>
  <c r="M32" i="2"/>
  <c r="N32" i="2"/>
  <c r="O32" i="2"/>
  <c r="E33" i="2"/>
  <c r="F33" i="2"/>
  <c r="G33" i="2"/>
  <c r="H33" i="2"/>
  <c r="I33" i="2"/>
  <c r="J33" i="2"/>
  <c r="K33" i="2"/>
  <c r="L33" i="2"/>
  <c r="M33" i="2"/>
  <c r="N33" i="2"/>
  <c r="O33" i="2"/>
  <c r="O22" i="2"/>
  <c r="N22" i="2"/>
  <c r="M22" i="2"/>
  <c r="L22" i="2"/>
  <c r="K22" i="2"/>
  <c r="J22" i="2"/>
  <c r="I22" i="2"/>
  <c r="H22" i="2"/>
  <c r="G22" i="2"/>
  <c r="F22" i="2"/>
  <c r="E22" i="2"/>
  <c r="E7" i="2"/>
  <c r="F7" i="2"/>
  <c r="G7" i="2"/>
  <c r="H7" i="2"/>
  <c r="I7" i="2"/>
  <c r="J7" i="2"/>
  <c r="K7" i="2"/>
  <c r="L7" i="2"/>
  <c r="M7" i="2"/>
  <c r="N7" i="2"/>
  <c r="O7" i="2"/>
  <c r="E8" i="2"/>
  <c r="F8" i="2"/>
  <c r="G8" i="2"/>
  <c r="H8" i="2"/>
  <c r="I8" i="2"/>
  <c r="J8" i="2"/>
  <c r="K8" i="2"/>
  <c r="L8" i="2"/>
  <c r="M8" i="2"/>
  <c r="N8" i="2"/>
  <c r="O8" i="2"/>
  <c r="E9" i="2"/>
  <c r="F9" i="2"/>
  <c r="G9" i="2"/>
  <c r="H9" i="2"/>
  <c r="I9" i="2"/>
  <c r="J9" i="2"/>
  <c r="K9" i="2"/>
  <c r="L9" i="2"/>
  <c r="M9" i="2"/>
  <c r="N9" i="2"/>
  <c r="O9" i="2"/>
  <c r="E10" i="2"/>
  <c r="F10" i="2"/>
  <c r="G10" i="2"/>
  <c r="H10" i="2"/>
  <c r="I10" i="2"/>
  <c r="J10" i="2"/>
  <c r="K10" i="2"/>
  <c r="L10" i="2"/>
  <c r="M10" i="2"/>
  <c r="N10" i="2"/>
  <c r="O10" i="2"/>
  <c r="E11" i="2"/>
  <c r="F11" i="2"/>
  <c r="G11" i="2"/>
  <c r="H11" i="2"/>
  <c r="I11" i="2"/>
  <c r="J11" i="2"/>
  <c r="K11" i="2"/>
  <c r="L11" i="2"/>
  <c r="M11" i="2"/>
  <c r="N11" i="2"/>
  <c r="O11" i="2"/>
  <c r="E12" i="2"/>
  <c r="F12" i="2"/>
  <c r="G12" i="2"/>
  <c r="H12" i="2"/>
  <c r="I12" i="2"/>
  <c r="J12" i="2"/>
  <c r="K12" i="2"/>
  <c r="L12" i="2"/>
  <c r="M12" i="2"/>
  <c r="N12" i="2"/>
  <c r="O12" i="2"/>
  <c r="E13" i="2"/>
  <c r="F13" i="2"/>
  <c r="G13" i="2"/>
  <c r="H13" i="2"/>
  <c r="I13" i="2"/>
  <c r="J13" i="2"/>
  <c r="K13" i="2"/>
  <c r="L13" i="2"/>
  <c r="M13" i="2"/>
  <c r="N13" i="2"/>
  <c r="O13" i="2"/>
  <c r="E14" i="2"/>
  <c r="F14" i="2"/>
  <c r="G14" i="2"/>
  <c r="H14" i="2"/>
  <c r="I14" i="2"/>
  <c r="J14" i="2"/>
  <c r="K14" i="2"/>
  <c r="L14" i="2"/>
  <c r="M14" i="2"/>
  <c r="N14" i="2"/>
  <c r="O14" i="2"/>
  <c r="E15" i="2"/>
  <c r="F15" i="2"/>
  <c r="G15" i="2"/>
  <c r="H15" i="2"/>
  <c r="I15" i="2"/>
  <c r="J15" i="2"/>
  <c r="K15" i="2"/>
  <c r="L15" i="2"/>
  <c r="M15" i="2"/>
  <c r="N15" i="2"/>
  <c r="O15" i="2"/>
  <c r="E16" i="2"/>
  <c r="F16" i="2"/>
  <c r="G16" i="2"/>
  <c r="H16" i="2"/>
  <c r="I16" i="2"/>
  <c r="J16" i="2"/>
  <c r="K16" i="2"/>
  <c r="L16" i="2"/>
  <c r="M16" i="2"/>
  <c r="N16" i="2"/>
  <c r="O16" i="2"/>
  <c r="E17" i="2"/>
  <c r="F17" i="2"/>
  <c r="G17" i="2"/>
  <c r="H17" i="2"/>
  <c r="I17" i="2"/>
  <c r="J17" i="2"/>
  <c r="K17" i="2"/>
  <c r="L17" i="2"/>
  <c r="M17" i="2"/>
  <c r="N17" i="2"/>
  <c r="O17" i="2"/>
  <c r="O6" i="2"/>
  <c r="N6" i="2"/>
  <c r="M6" i="2"/>
  <c r="L6" i="2"/>
  <c r="K6" i="2"/>
  <c r="J6" i="2"/>
  <c r="I6" i="2"/>
  <c r="H6" i="2"/>
  <c r="G6" i="2"/>
  <c r="F6" i="2"/>
  <c r="E6" i="2"/>
  <c r="AA15" i="3" l="1"/>
  <c r="M15" i="3"/>
  <c r="E75" i="2" s="1"/>
  <c r="I15" i="3"/>
  <c r="E73" i="2" s="1"/>
  <c r="G15" i="3"/>
  <c r="E72" i="2" s="1"/>
  <c r="Q15" i="3"/>
  <c r="E77" i="2" s="1"/>
  <c r="AD13" i="3"/>
  <c r="AD7" i="3"/>
  <c r="AD5" i="3"/>
  <c r="AD9" i="3"/>
  <c r="AD4" i="3"/>
  <c r="AD11" i="3"/>
  <c r="F72" i="2"/>
  <c r="F80" i="2"/>
  <c r="F83" i="2"/>
  <c r="P49" i="2"/>
  <c r="Q49" i="2" s="1"/>
  <c r="D83" i="2" s="1"/>
  <c r="P48" i="2"/>
  <c r="Q48" i="2" s="1"/>
  <c r="D82" i="2" s="1"/>
  <c r="P41" i="2"/>
  <c r="Q41" i="2" s="1"/>
  <c r="D75" i="2" s="1"/>
  <c r="P47" i="2"/>
  <c r="Q47" i="2" s="1"/>
  <c r="D81" i="2" s="1"/>
  <c r="P46" i="2"/>
  <c r="Q46" i="2" s="1"/>
  <c r="D80" i="2" s="1"/>
  <c r="P45" i="2"/>
  <c r="Q45" i="2" s="1"/>
  <c r="D79" i="2" s="1"/>
  <c r="P44" i="2"/>
  <c r="Q44" i="2" s="1"/>
  <c r="D78" i="2" s="1"/>
  <c r="P43" i="2"/>
  <c r="Q43" i="2" s="1"/>
  <c r="D77" i="2" s="1"/>
  <c r="P42" i="2"/>
  <c r="Q42" i="2" s="1"/>
  <c r="D76" i="2" s="1"/>
  <c r="P40" i="2"/>
  <c r="P39" i="2"/>
  <c r="Q39" i="2" s="1"/>
  <c r="P33" i="2"/>
  <c r="Q33" i="2" s="1"/>
  <c r="P31" i="2"/>
  <c r="Q31" i="2" s="1"/>
  <c r="P28" i="2"/>
  <c r="Q28" i="2" s="1"/>
  <c r="P14" i="2"/>
  <c r="Q14" i="2" s="1"/>
  <c r="D62" i="2" s="1"/>
  <c r="P10" i="2"/>
  <c r="Q10" i="2" s="1"/>
  <c r="D58" i="2" s="1"/>
  <c r="P38" i="2"/>
  <c r="P30" i="2"/>
  <c r="Q30" i="2" s="1"/>
  <c r="P24" i="2"/>
  <c r="P15" i="2"/>
  <c r="Q15" i="2" s="1"/>
  <c r="D63" i="2" s="1"/>
  <c r="P11" i="2"/>
  <c r="Q11" i="2" s="1"/>
  <c r="D59" i="2" s="1"/>
  <c r="P7" i="2"/>
  <c r="Q7" i="2" s="1"/>
  <c r="D55" i="2" s="1"/>
  <c r="P6" i="2"/>
  <c r="P16" i="2"/>
  <c r="Q16" i="2" s="1"/>
  <c r="D64" i="2" s="1"/>
  <c r="P12" i="2"/>
  <c r="Q12" i="2" s="1"/>
  <c r="D60" i="2" s="1"/>
  <c r="P8" i="2"/>
  <c r="Q8" i="2" s="1"/>
  <c r="D56" i="2" s="1"/>
  <c r="P17" i="2"/>
  <c r="Q17" i="2" s="1"/>
  <c r="D65" i="2" s="1"/>
  <c r="P13" i="2"/>
  <c r="Q13" i="2" s="1"/>
  <c r="D61" i="2" s="1"/>
  <c r="P9" i="2"/>
  <c r="Q9" i="2" s="1"/>
  <c r="D57" i="2" s="1"/>
  <c r="P26" i="2"/>
  <c r="Q26" i="2" s="1"/>
  <c r="P32" i="2"/>
  <c r="Q32" i="2" s="1"/>
  <c r="P23" i="2"/>
  <c r="Q23" i="2" s="1"/>
  <c r="E55" i="2" s="1"/>
  <c r="P25" i="2"/>
  <c r="Q25" i="2" s="1"/>
  <c r="P27" i="2"/>
  <c r="Q27" i="2" s="1"/>
  <c r="P29" i="2"/>
  <c r="Q29" i="2" s="1"/>
  <c r="P22" i="2"/>
  <c r="N69" i="2" l="1"/>
  <c r="K77" i="2" s="1"/>
  <c r="E82" i="2"/>
  <c r="F82" i="2" s="1"/>
  <c r="AD15" i="3"/>
  <c r="F78" i="2"/>
  <c r="F77" i="2"/>
  <c r="F76" i="2"/>
  <c r="F74" i="2"/>
  <c r="F81" i="2"/>
  <c r="F73" i="2"/>
  <c r="F75" i="2"/>
  <c r="F79" i="2"/>
  <c r="F55" i="2"/>
  <c r="D73" i="2"/>
  <c r="Q22" i="2"/>
  <c r="E54" i="2" s="1"/>
  <c r="E66" i="2"/>
  <c r="E67" i="2" s="1"/>
  <c r="F59" i="2"/>
  <c r="F57" i="2"/>
  <c r="E65" i="2"/>
  <c r="E61" i="2"/>
  <c r="Q6" i="2"/>
  <c r="D54" i="2" s="1"/>
  <c r="D66" i="2"/>
  <c r="F60" i="2"/>
  <c r="E58" i="2"/>
  <c r="E62" i="2"/>
  <c r="E60" i="2"/>
  <c r="Q40" i="2"/>
  <c r="D74" i="2" s="1"/>
  <c r="F61" i="2"/>
  <c r="F64" i="2"/>
  <c r="F63" i="2"/>
  <c r="E64" i="2"/>
  <c r="Q24" i="2"/>
  <c r="E59" i="2"/>
  <c r="E57" i="2"/>
  <c r="Q38" i="2"/>
  <c r="F66" i="2"/>
  <c r="F67" i="2" s="1"/>
  <c r="E63" i="2"/>
  <c r="F58" i="2"/>
  <c r="F62" i="2"/>
  <c r="F65" i="2"/>
  <c r="K71" i="2" l="1"/>
  <c r="K73" i="2" s="1"/>
  <c r="F54" i="2"/>
  <c r="D72" i="2"/>
  <c r="D67" i="2"/>
  <c r="E56" i="2"/>
  <c r="F56" i="2"/>
  <c r="Q69" i="2" l="1"/>
</calcChain>
</file>

<file path=xl/sharedStrings.xml><?xml version="1.0" encoding="utf-8"?>
<sst xmlns="http://schemas.openxmlformats.org/spreadsheetml/2006/main" count="323" uniqueCount="127">
  <si>
    <t>H(h)_m: Irradiation on horizontal plane (kWh/m2/mo)</t>
  </si>
  <si>
    <t>H(i)_m: Irradiation on plane at angle (kWh/m2/mo)</t>
  </si>
  <si>
    <t>Hb(n)_m: Monthly beam (direct) irradiation on a plane always normal to sun rays (kWh/m2/mo)</t>
  </si>
  <si>
    <t>PVGIS (c) European Union, 2001-2023</t>
  </si>
  <si>
    <t>Latitude (decimal degrees):</t>
  </si>
  <si>
    <t>Longitude (decimal degrees):</t>
  </si>
  <si>
    <t>Radiation database:</t>
  </si>
  <si>
    <t>PVGIS-SARAH2</t>
  </si>
  <si>
    <t>year</t>
  </si>
  <si>
    <t>month</t>
  </si>
  <si>
    <t>H(h)_m</t>
  </si>
  <si>
    <t>H(i)_m</t>
  </si>
  <si>
    <t>Hb(n)_m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</si>
  <si>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</si>
  <si>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</si>
  <si>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</si>
  <si>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</si>
  <si>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</si>
  <si>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</si>
  <si>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</si>
  <si>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</si>
  <si>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</si>
  <si>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</si>
  <si>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</si>
  <si>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</si>
  <si>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Mes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</si>
  <si>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</si>
  <si>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</si>
  <si>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</si>
  <si>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</si>
  <si>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</si>
  <si>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</si>
  <si>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</si>
  <si>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</si>
  <si>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</si>
  <si>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</si>
  <si>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</si>
  <si>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</si>
  <si>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Dias</t>
  </si>
  <si>
    <t>Promedio</t>
  </si>
  <si>
    <t>Inclinación 0 grados</t>
  </si>
  <si>
    <t>HSP/dia</t>
  </si>
  <si>
    <t>Inclinación 31 grados (optima)</t>
  </si>
  <si>
    <t>Inclinación 35 grados</t>
  </si>
  <si>
    <t>Total Anual</t>
  </si>
  <si>
    <t>% de perdidas</t>
  </si>
  <si>
    <t>HSP 35°</t>
  </si>
  <si>
    <t>HSP 0°</t>
  </si>
  <si>
    <t>HSP Optima 31°</t>
  </si>
  <si>
    <t>Febrero</t>
  </si>
  <si>
    <t>Motores comederos</t>
  </si>
  <si>
    <t>Luces exteriores</t>
  </si>
  <si>
    <t>Bombas de agua</t>
  </si>
  <si>
    <t>Calefactores</t>
  </si>
  <si>
    <t>Tipo</t>
  </si>
  <si>
    <t>Unidades</t>
  </si>
  <si>
    <t>Potencia Unitaria (W)</t>
  </si>
  <si>
    <t>Potencia Total (W)</t>
  </si>
  <si>
    <t>Ordenador</t>
  </si>
  <si>
    <t>Motores ventanas</t>
  </si>
  <si>
    <t>Extractos murales</t>
  </si>
  <si>
    <t>Motores comedores</t>
  </si>
  <si>
    <t>Motor silo</t>
  </si>
  <si>
    <t>Fluorecente</t>
  </si>
  <si>
    <t>Fluoresente caseta</t>
  </si>
  <si>
    <t>Nebulizaciones</t>
  </si>
  <si>
    <t>Calentadores</t>
  </si>
  <si>
    <t>Promedio Tiempo diario de funcionamiento tipico (horas/ dia)</t>
  </si>
  <si>
    <t>Consumo estimado diario (Wh/día)</t>
  </si>
  <si>
    <t>TOTAL CARGA</t>
  </si>
  <si>
    <t>Proporción</t>
  </si>
  <si>
    <t>Numero de paneles</t>
  </si>
  <si>
    <t>Wp</t>
  </si>
  <si>
    <t>PR</t>
  </si>
  <si>
    <t>HSP</t>
  </si>
  <si>
    <t>L</t>
  </si>
  <si>
    <t>FS</t>
  </si>
  <si>
    <t>Potencia pico</t>
  </si>
  <si>
    <t>inversor</t>
  </si>
  <si>
    <t>Potencia Unitaria (kW)</t>
  </si>
  <si>
    <t>Potencia Total (kW)</t>
  </si>
  <si>
    <t xml:space="preserve">Abril </t>
  </si>
  <si>
    <t xml:space="preserve">Mayo </t>
  </si>
  <si>
    <t xml:space="preserve">Julio </t>
  </si>
  <si>
    <t xml:space="preserve">Octubre </t>
  </si>
  <si>
    <t>Total</t>
  </si>
  <si>
    <t>Ordenadores</t>
  </si>
  <si>
    <t>Fluorescente</t>
  </si>
  <si>
    <t>Extractores murales</t>
  </si>
  <si>
    <t>Neubolizadores</t>
  </si>
  <si>
    <t>Fluorescente caseta</t>
  </si>
  <si>
    <t xml:space="preserve">Luces exteriores </t>
  </si>
  <si>
    <t>Energia Enero (kWh)</t>
  </si>
  <si>
    <t>Energia Febrero (kWh)</t>
  </si>
  <si>
    <t>Energia Marzo (kWh)</t>
  </si>
  <si>
    <t>Energia Abril (kWh)</t>
  </si>
  <si>
    <t>Energia Mayo (kWh)</t>
  </si>
  <si>
    <t>Energia Junio (kWh)</t>
  </si>
  <si>
    <t>Energia Julio (kWh)</t>
  </si>
  <si>
    <t>Energia Agosto (kWh)</t>
  </si>
  <si>
    <t>Energia Septiembre (kWh)</t>
  </si>
  <si>
    <t>Energia Octubre (kWh)</t>
  </si>
  <si>
    <t>Energia Noviembre (kWh)</t>
  </si>
  <si>
    <t>Energia Diciembre (kWh)</t>
  </si>
  <si>
    <t>kWp</t>
  </si>
  <si>
    <t>ren b</t>
  </si>
  <si>
    <t>rten inv</t>
  </si>
  <si>
    <t>Consumo (kWh/día)</t>
  </si>
  <si>
    <t>dias de autonomia</t>
  </si>
  <si>
    <t>c</t>
  </si>
  <si>
    <t xml:space="preserve">tension </t>
  </si>
  <si>
    <t>descagra bateria</t>
  </si>
  <si>
    <t>Ah</t>
  </si>
  <si>
    <t>baterias</t>
  </si>
  <si>
    <t>12 V</t>
  </si>
  <si>
    <t xml:space="preserve">numero </t>
  </si>
  <si>
    <t>Ajuste bateria</t>
  </si>
  <si>
    <t>bateria ajustada</t>
  </si>
  <si>
    <t>INVERSOR</t>
  </si>
  <si>
    <t>Carga instalada</t>
  </si>
  <si>
    <t>factor de demanada</t>
  </si>
  <si>
    <t>Factor de seguridad</t>
  </si>
  <si>
    <t>POTENCIA INVERSOR</t>
  </si>
  <si>
    <t>kW</t>
  </si>
  <si>
    <t>Corriente maxima del panel</t>
  </si>
  <si>
    <t>Regulador de carga</t>
  </si>
  <si>
    <t>Selección 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</si>
</sst>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2" fontId="1" fillId="0" borderId="0" xfId="0" applyNumberFormat="1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164" fontId="0" fillId="0" borderId="15" xfId="1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0" fillId="3" borderId="10" xfId="0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4" borderId="0" xfId="0" applyFill="1"/>
    <xf numFmtId="2" fontId="0" fillId="4" borderId="0" xfId="0" applyNumberFormat="1" applyFill="1"/>
    <xf numFmtId="0" fontId="1" fillId="4" borderId="0" xfId="0" applyFon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0" fontId="0" fillId="0" borderId="14" xfId="1" applyNumberFormat="1" applyFont="1" applyBorder="1" applyAlignment="1">
      <alignment horizontal="center" vertical="center"/>
    </xf>
    <xf numFmtId="10" fontId="0" fillId="0" borderId="15" xfId="1" applyNumberFormat="1" applyFont="1" applyBorder="1" applyAlignment="1">
      <alignment horizontal="center" vertical="center"/>
    </xf>
    <xf numFmtId="9" fontId="0" fillId="0" borderId="0" xfId="1" applyFont="1"/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A4B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HPS</a:t>
            </a:r>
            <a:r>
              <a:rPr lang="es-CO" baseline="0"/>
              <a:t> PROMEDIO MES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Procesados!$D$53</c:f>
              <c:strCache>
                <c:ptCount val="1"/>
                <c:pt idx="0">
                  <c:v>HSP 0°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Procesados!$C$54:$C$65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Procesados!$D$54:$D$65</c:f>
              <c:numCache>
                <c:formatCode>0.00</c:formatCode>
                <c:ptCount val="12"/>
                <c:pt idx="0">
                  <c:v>2.3279032258064514</c:v>
                </c:pt>
                <c:pt idx="1">
                  <c:v>3.2501592920353981</c:v>
                </c:pt>
                <c:pt idx="2">
                  <c:v>4.403354838709677</c:v>
                </c:pt>
                <c:pt idx="3">
                  <c:v>5.7326333333333332</c:v>
                </c:pt>
                <c:pt idx="4">
                  <c:v>6.919677419354838</c:v>
                </c:pt>
                <c:pt idx="5">
                  <c:v>7.7343999999999991</c:v>
                </c:pt>
                <c:pt idx="6">
                  <c:v>7.9500645161290304</c:v>
                </c:pt>
                <c:pt idx="7">
                  <c:v>7.0313870967741936</c:v>
                </c:pt>
                <c:pt idx="8">
                  <c:v>5.5089333333333323</c:v>
                </c:pt>
                <c:pt idx="9">
                  <c:v>3.8116774193548388</c:v>
                </c:pt>
                <c:pt idx="10">
                  <c:v>2.484866666666667</c:v>
                </c:pt>
                <c:pt idx="11">
                  <c:v>2.112741935483871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A7-4CDC-9AE1-D447C8D552B1}"/>
            </c:ext>
          </c:extLst>
        </c:ser>
        <c:ser>
          <c:idx val="1"/>
          <c:order val="1"/>
          <c:tx>
            <c:strRef>
              <c:f>Procesados!$E$53</c:f>
              <c:strCache>
                <c:ptCount val="1"/>
                <c:pt idx="0">
                  <c:v>HSP Optima 31°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Procesados!$C$54:$C$65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Procesados!$E$54:$E$65</c:f>
              <c:numCache>
                <c:formatCode>0.00</c:formatCode>
                <c:ptCount val="12"/>
                <c:pt idx="0">
                  <c:v>3.9935806451612903</c:v>
                </c:pt>
                <c:pt idx="1">
                  <c:v>4.8267964601769924</c:v>
                </c:pt>
                <c:pt idx="2">
                  <c:v>5.4929677419354839</c:v>
                </c:pt>
                <c:pt idx="3">
                  <c:v>6.2390000000000008</c:v>
                </c:pt>
                <c:pt idx="4">
                  <c:v>6.8266451612903234</c:v>
                </c:pt>
                <c:pt idx="5">
                  <c:v>7.2944666666666658</c:v>
                </c:pt>
                <c:pt idx="6">
                  <c:v>7.6531612903225792</c:v>
                </c:pt>
                <c:pt idx="7">
                  <c:v>7.4150645161290329</c:v>
                </c:pt>
                <c:pt idx="8">
                  <c:v>6.6339666666666659</c:v>
                </c:pt>
                <c:pt idx="9">
                  <c:v>5.3245161290322578</c:v>
                </c:pt>
                <c:pt idx="10">
                  <c:v>3.9604333333333339</c:v>
                </c:pt>
                <c:pt idx="11">
                  <c:v>3.8659677419354836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A7-4CDC-9AE1-D447C8D552B1}"/>
            </c:ext>
          </c:extLst>
        </c:ser>
        <c:ser>
          <c:idx val="2"/>
          <c:order val="2"/>
          <c:tx>
            <c:strRef>
              <c:f>Procesados!$F$53</c:f>
              <c:strCache>
                <c:ptCount val="1"/>
                <c:pt idx="0">
                  <c:v>HSP 35°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Procesados!$C$54:$C$65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Procesados!$F$54:$F$65</c:f>
              <c:numCache>
                <c:formatCode>0.00</c:formatCode>
                <c:ptCount val="12"/>
                <c:pt idx="0">
                  <c:v>4.1749354838709678</c:v>
                </c:pt>
                <c:pt idx="1">
                  <c:v>4.8338761061946895</c:v>
                </c:pt>
                <c:pt idx="2">
                  <c:v>5.0749354838709682</c:v>
                </c:pt>
                <c:pt idx="3">
                  <c:v>5.9383000000000008</c:v>
                </c:pt>
                <c:pt idx="4">
                  <c:v>6.8430967741935493</c:v>
                </c:pt>
                <c:pt idx="5">
                  <c:v>7.9560333333333331</c:v>
                </c:pt>
                <c:pt idx="6">
                  <c:v>8.9062580645161287</c:v>
                </c:pt>
                <c:pt idx="7">
                  <c:v>8.1542903225806462</c:v>
                </c:pt>
                <c:pt idx="8">
                  <c:v>6.6819333333333333</c:v>
                </c:pt>
                <c:pt idx="9">
                  <c:v>5.2394516129032258</c:v>
                </c:pt>
                <c:pt idx="10">
                  <c:v>3.8008000000000002</c:v>
                </c:pt>
                <c:pt idx="11">
                  <c:v>4.1436774193548391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A7-4CDC-9AE1-D447C8D55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2763184"/>
        <c:axId val="622759856"/>
      </c:lineChart>
      <c:catAx>
        <c:axId val="62276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  <a:r>
                  <a:rPr lang="es-CO" baseline="0"/>
                  <a:t> del año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59856"/>
        <c:crosses val="autoZero"/>
        <c:auto val="1"/>
        <c:lblAlgn val="ctr"/>
        <c:lblOffset val="100"/>
        <c:noMultiLvlLbl val="0"/>
      </c:catAx>
      <c:valAx>
        <c:axId val="62275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PRODUCCIÓN</a:t>
            </a:r>
            <a:r>
              <a:rPr lang="es-CO" baseline="0"/>
              <a:t> ANUAL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Procesados!$D$53</c:f>
              <c:strCache>
                <c:ptCount val="1"/>
                <c:pt idx="0">
                  <c:v>HSP 0°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Procesados!$D$66</c:f>
              <c:numCache>
                <c:formatCode>0.00</c:formatCode>
                <c:ptCount val="1"/>
                <c:pt idx="0">
                  <c:v>1806.9029999999998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F-400A-8C54-AB3144ED65E9}"/>
            </c:ext>
          </c:extLst>
        </c:ser>
        <c:ser>
          <c:idx val="1"/>
          <c:order val="1"/>
          <c:tx>
            <c:strRef>
              <c:f>Procesados!$E$53</c:f>
              <c:strCache>
                <c:ptCount val="1"/>
                <c:pt idx="0">
                  <c:v>HSP Optima 31°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Procesados!$E$66</c:f>
              <c:numCache>
                <c:formatCode>0.00</c:formatCode>
                <c:ptCount val="1"/>
                <c:pt idx="0">
                  <c:v>2117.922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2F-400A-8C54-AB3144ED65E9}"/>
            </c:ext>
          </c:extLst>
        </c:ser>
        <c:ser>
          <c:idx val="2"/>
          <c:order val="2"/>
          <c:tx>
            <c:strRef>
              <c:f>Procesados!$F$53</c:f>
              <c:strCache>
                <c:ptCount val="1"/>
                <c:pt idx="0">
                  <c:v>HSP 35°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Procesados!$F$66</c:f>
              <c:numCache>
                <c:formatCode>0.00</c:formatCode>
                <c:ptCount val="1"/>
                <c:pt idx="0">
                  <c:v>2186.5050000000006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2F-400A-8C54-AB3144ED6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5728"/>
        <c:axId val="621173232"/>
      </c:barChart>
      <c:catAx>
        <c:axId val="62117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Ángulo</a:t>
                </a:r>
                <a:r>
                  <a:rPr lang="es-CO" baseline="0"/>
                  <a:t> de Inclinación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1173232"/>
        <c:crosses val="autoZero"/>
        <c:auto val="1"/>
        <c:lblAlgn val="ctr"/>
        <c:lblOffset val="100"/>
        <c:noMultiLvlLbl val="0"/>
      </c:catAx>
      <c:valAx>
        <c:axId val="62117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kW/m2/año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117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52</xdr:row>
      <xdr:rowOff>71437</xdr:rowOff>
    </xdr:from>
    <xdr:to>
      <xdr:col>12</xdr:col>
      <xdr:colOff>419100</xdr:colOff>
      <xdr:row>65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2468D7-4A65-419E-B489-48813C2BFD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590550</xdr:colOff>
      <xdr:row>52</xdr:row>
      <xdr:rowOff>185737</xdr:rowOff>
    </xdr:from>
    <xdr:to>
      <xdr:col>18</xdr:col>
      <xdr:colOff>590550</xdr:colOff>
      <xdr:row>66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F56D973-FB39-4208-8F6B-90498E5E0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7BAC-1007-4CF3-AA8B-10866DC8C559}">
  <dimension ref="A1:F143"/>
  <sheetViews>
    <sheetView tabSelected="1" workbookViewId="0">
      <selection activeCell="B3" sqref="B3"/>
    </sheetView>
  </sheetViews>
  <sheetFormatPr baseColWidth="10" defaultRowHeight="15" x14ac:dyDescent="0.25"/>
  <cols>
    <col min="1" max="1" width="20.85546875" customWidth="1"/>
    <col min="3" max="3" width="11.42578125" style="3"/>
    <col min="4" max="6" width="11.42578125" style="2"/>
  </cols>
  <sheetData>
    <row r="1" spans="1:6" ht="30" x14ac:dyDescent="0.25">
      <c r="A1" s="1" t="s">
        <v>4</v>
      </c>
      <c r="B1">
        <v>77.231179999999995</v>
      </c>
    </row>
    <row r="2" spans="1:6" ht="30" x14ac:dyDescent="0.25">
      <c r="A2" s="1" t="s">
        <v>5</v>
      </c>
      <c r="B2">
        <v>6.104692</v>
      </c>
    </row>
    <row r="3" spans="1:6" x14ac:dyDescent="0.25">
      <c r="A3" s="1" t="s">
        <v>6</v>
      </c>
      <c r="B3" t="s">
        <v>7</v>
      </c>
    </row>
    <row r="4" spans="1:6" x14ac:dyDescent="0.25">
      <c r="B4" s="3"/>
      <c r="C4" s="2"/>
      <c r="F4"/>
    </row>
    <row r="5" spans="1:6" x14ac:dyDescent="0.25">
      <c r="A5" s="4" t="s">
        <v>8</v>
      </c>
      <c r="B5" s="5" t="s">
        <v>9</v>
      </c>
      <c r="C5" s="6" t="s">
        <v>10</v>
      </c>
      <c r="D5" s="6" t="s">
        <v>11</v>
      </c>
      <c r="E5" s="6" t="s">
        <v>12</v>
      </c>
      <c r="F5"/>
    </row>
    <row r="6" spans="1:6" x14ac:dyDescent="0.25">
      <c r="A6">
        <v>2010</v>
      </c>
      <c r="B6" s="3" t="s">
        <v>13</v>
      </c>
      <c r="C6" s="2">
        <v>60.06</v>
      </c>
      <c r="D6" s="2">
        <v>93.21</v>
      </c>
      <c r="E6" s="2">
        <v>84.11</v>
      </c>
      <c r="F6"/>
    </row>
    <row r="7" spans="1:6" x14ac:dyDescent="0.25">
      <c r="A7">
        <v>2010</v>
      </c>
      <c r="B7" s="3" t="s">
        <v>14</v>
      </c>
      <c r="C7" s="2">
        <v>78.7</v>
      </c>
      <c r="D7" s="2">
        <v>111.76</v>
      </c>
      <c r="E7" s="2">
        <v>99.05</v>
      </c>
      <c r="F7"/>
    </row>
    <row r="8" spans="1:6" x14ac:dyDescent="0.25">
      <c r="A8">
        <v>2010</v>
      </c>
      <c r="B8" s="3" t="s">
        <v>15</v>
      </c>
      <c r="C8" s="2">
        <v>128.44999999999999</v>
      </c>
      <c r="D8" s="2">
        <v>157.97</v>
      </c>
      <c r="E8" s="2">
        <v>138.83000000000001</v>
      </c>
      <c r="F8"/>
    </row>
    <row r="9" spans="1:6" x14ac:dyDescent="0.25">
      <c r="A9">
        <v>2010</v>
      </c>
      <c r="B9" s="3" t="s">
        <v>16</v>
      </c>
      <c r="C9" s="2">
        <v>174.24</v>
      </c>
      <c r="D9" s="2">
        <v>190.02</v>
      </c>
      <c r="E9" s="2">
        <v>179.84</v>
      </c>
      <c r="F9"/>
    </row>
    <row r="10" spans="1:6" x14ac:dyDescent="0.25">
      <c r="A10">
        <v>2010</v>
      </c>
      <c r="B10" s="3" t="s">
        <v>17</v>
      </c>
      <c r="C10" s="2">
        <v>211.44</v>
      </c>
      <c r="D10" s="2">
        <v>206.64</v>
      </c>
      <c r="E10" s="2">
        <v>206.81</v>
      </c>
      <c r="F10"/>
    </row>
    <row r="11" spans="1:6" x14ac:dyDescent="0.25">
      <c r="A11">
        <v>2010</v>
      </c>
      <c r="B11" s="3" t="s">
        <v>18</v>
      </c>
      <c r="C11" s="2">
        <v>212.38</v>
      </c>
      <c r="D11" s="2">
        <v>200.89</v>
      </c>
      <c r="E11" s="2">
        <v>199.23</v>
      </c>
      <c r="F11"/>
    </row>
    <row r="12" spans="1:6" x14ac:dyDescent="0.25">
      <c r="A12">
        <v>2010</v>
      </c>
      <c r="B12" s="3" t="s">
        <v>19</v>
      </c>
      <c r="C12" s="2">
        <v>242.61</v>
      </c>
      <c r="D12" s="2">
        <v>233.69</v>
      </c>
      <c r="E12" s="2">
        <v>275.67</v>
      </c>
      <c r="F12"/>
    </row>
    <row r="13" spans="1:6" x14ac:dyDescent="0.25">
      <c r="A13">
        <v>2010</v>
      </c>
      <c r="B13" s="3" t="s">
        <v>20</v>
      </c>
      <c r="C13" s="2">
        <v>213.1</v>
      </c>
      <c r="D13" s="2">
        <v>224.83</v>
      </c>
      <c r="E13" s="2">
        <v>246.26</v>
      </c>
      <c r="F13"/>
    </row>
    <row r="14" spans="1:6" x14ac:dyDescent="0.25">
      <c r="A14">
        <v>2010</v>
      </c>
      <c r="B14" s="3" t="s">
        <v>21</v>
      </c>
      <c r="C14" s="2">
        <v>161.07</v>
      </c>
      <c r="D14" s="2">
        <v>193.65</v>
      </c>
      <c r="E14" s="2">
        <v>190.7</v>
      </c>
      <c r="F14"/>
    </row>
    <row r="15" spans="1:6" x14ac:dyDescent="0.25">
      <c r="A15">
        <v>2010</v>
      </c>
      <c r="B15" s="3" t="s">
        <v>22</v>
      </c>
      <c r="C15" s="2">
        <v>120.52</v>
      </c>
      <c r="D15" s="2">
        <v>171</v>
      </c>
      <c r="E15" s="2">
        <v>173.62</v>
      </c>
      <c r="F15"/>
    </row>
    <row r="16" spans="1:6" x14ac:dyDescent="0.25">
      <c r="A16">
        <v>2010</v>
      </c>
      <c r="B16" s="3" t="s">
        <v>23</v>
      </c>
      <c r="C16" s="2">
        <v>74.87</v>
      </c>
      <c r="D16" s="2">
        <v>119.82</v>
      </c>
      <c r="E16" s="2">
        <v>116.41</v>
      </c>
      <c r="F16"/>
    </row>
    <row r="17" spans="1:6" x14ac:dyDescent="0.25">
      <c r="A17">
        <v>2010</v>
      </c>
      <c r="B17" s="3" t="s">
        <v>24</v>
      </c>
      <c r="C17" s="2">
        <v>59.02</v>
      </c>
      <c r="D17" s="2">
        <v>103.03</v>
      </c>
      <c r="E17" s="2">
        <v>103.53</v>
      </c>
      <c r="F17"/>
    </row>
    <row r="18" spans="1:6" x14ac:dyDescent="0.25">
      <c r="A18">
        <v>2011</v>
      </c>
      <c r="B18" s="3" t="s">
        <v>13</v>
      </c>
      <c r="C18" s="2">
        <v>68.569999999999993</v>
      </c>
      <c r="D18" s="2">
        <v>113.76</v>
      </c>
      <c r="E18" s="2">
        <v>113.94</v>
      </c>
      <c r="F18"/>
    </row>
    <row r="19" spans="1:6" x14ac:dyDescent="0.25">
      <c r="A19">
        <v>2011</v>
      </c>
      <c r="B19" s="3" t="s">
        <v>14</v>
      </c>
      <c r="C19" s="2">
        <v>96.57</v>
      </c>
      <c r="D19" s="2">
        <v>148.47999999999999</v>
      </c>
      <c r="E19" s="2">
        <v>156.85</v>
      </c>
      <c r="F19"/>
    </row>
    <row r="20" spans="1:6" x14ac:dyDescent="0.25">
      <c r="A20">
        <v>2011</v>
      </c>
      <c r="B20" s="3" t="s">
        <v>15</v>
      </c>
      <c r="C20" s="2">
        <v>120.5</v>
      </c>
      <c r="D20" s="2">
        <v>144.66</v>
      </c>
      <c r="E20" s="2">
        <v>117.1</v>
      </c>
      <c r="F20"/>
    </row>
    <row r="21" spans="1:6" x14ac:dyDescent="0.25">
      <c r="A21">
        <v>2011</v>
      </c>
      <c r="B21" s="3" t="s">
        <v>16</v>
      </c>
      <c r="C21" s="2">
        <v>175.78</v>
      </c>
      <c r="D21" s="2">
        <v>192.31</v>
      </c>
      <c r="E21" s="2">
        <v>183.76</v>
      </c>
      <c r="F21"/>
    </row>
    <row r="22" spans="1:6" x14ac:dyDescent="0.25">
      <c r="A22">
        <v>2011</v>
      </c>
      <c r="B22" s="3" t="s">
        <v>17</v>
      </c>
      <c r="C22" s="2">
        <v>214.04</v>
      </c>
      <c r="D22" s="2">
        <v>211.68</v>
      </c>
      <c r="E22" s="2">
        <v>210.08</v>
      </c>
      <c r="F22"/>
    </row>
    <row r="23" spans="1:6" x14ac:dyDescent="0.25">
      <c r="A23">
        <v>2011</v>
      </c>
      <c r="B23" s="3" t="s">
        <v>18</v>
      </c>
      <c r="C23" s="2">
        <v>235.68</v>
      </c>
      <c r="D23" s="2">
        <v>221.87</v>
      </c>
      <c r="E23" s="2">
        <v>247.28</v>
      </c>
      <c r="F23"/>
    </row>
    <row r="24" spans="1:6" x14ac:dyDescent="0.25">
      <c r="A24">
        <v>2011</v>
      </c>
      <c r="B24" s="3" t="s">
        <v>19</v>
      </c>
      <c r="C24" s="2">
        <v>249.99</v>
      </c>
      <c r="D24" s="2">
        <v>241.19</v>
      </c>
      <c r="E24" s="2">
        <v>278.99</v>
      </c>
      <c r="F24"/>
    </row>
    <row r="25" spans="1:6" x14ac:dyDescent="0.25">
      <c r="A25">
        <v>2011</v>
      </c>
      <c r="B25" s="3" t="s">
        <v>20</v>
      </c>
      <c r="C25" s="2">
        <v>213.95</v>
      </c>
      <c r="D25" s="2">
        <v>225.14</v>
      </c>
      <c r="E25" s="2">
        <v>246.02</v>
      </c>
      <c r="F25"/>
    </row>
    <row r="26" spans="1:6" x14ac:dyDescent="0.25">
      <c r="A26">
        <v>2011</v>
      </c>
      <c r="B26" s="3" t="s">
        <v>21</v>
      </c>
      <c r="C26" s="2">
        <v>168.26</v>
      </c>
      <c r="D26" s="2">
        <v>204.37</v>
      </c>
      <c r="E26" s="2">
        <v>215.17</v>
      </c>
      <c r="F26"/>
    </row>
    <row r="27" spans="1:6" x14ac:dyDescent="0.25">
      <c r="A27">
        <v>2011</v>
      </c>
      <c r="B27" s="3" t="s">
        <v>22</v>
      </c>
      <c r="C27" s="2">
        <v>131.26</v>
      </c>
      <c r="D27" s="2">
        <v>188.11</v>
      </c>
      <c r="E27" s="2">
        <v>199.8</v>
      </c>
      <c r="F27"/>
    </row>
    <row r="28" spans="1:6" x14ac:dyDescent="0.25">
      <c r="A28">
        <v>2011</v>
      </c>
      <c r="B28" s="3" t="s">
        <v>23</v>
      </c>
      <c r="C28" s="2">
        <v>66.13</v>
      </c>
      <c r="D28" s="2">
        <v>101.7</v>
      </c>
      <c r="E28" s="2">
        <v>90.81</v>
      </c>
      <c r="F28"/>
    </row>
    <row r="29" spans="1:6" x14ac:dyDescent="0.25">
      <c r="A29">
        <v>2011</v>
      </c>
      <c r="B29" s="3" t="s">
        <v>24</v>
      </c>
      <c r="C29" s="2">
        <v>70.95</v>
      </c>
      <c r="D29" s="2">
        <v>133.15</v>
      </c>
      <c r="E29" s="2">
        <v>146.27000000000001</v>
      </c>
      <c r="F29"/>
    </row>
    <row r="30" spans="1:6" x14ac:dyDescent="0.25">
      <c r="A30">
        <v>2012</v>
      </c>
      <c r="B30" s="3" t="s">
        <v>13</v>
      </c>
      <c r="C30" s="2">
        <v>84.31</v>
      </c>
      <c r="D30" s="2">
        <v>155.24</v>
      </c>
      <c r="E30" s="2">
        <v>178.61</v>
      </c>
      <c r="F30"/>
    </row>
    <row r="31" spans="1:6" x14ac:dyDescent="0.25">
      <c r="A31">
        <v>2012</v>
      </c>
      <c r="B31" s="3" t="s">
        <v>14</v>
      </c>
      <c r="C31" s="2">
        <v>111.62</v>
      </c>
      <c r="D31" s="2">
        <v>173.81</v>
      </c>
      <c r="E31" s="2">
        <v>193.75</v>
      </c>
      <c r="F31"/>
    </row>
    <row r="32" spans="1:6" x14ac:dyDescent="0.25">
      <c r="A32">
        <v>2012</v>
      </c>
      <c r="B32" s="3" t="s">
        <v>15</v>
      </c>
      <c r="C32" s="2">
        <v>154.97</v>
      </c>
      <c r="D32" s="2">
        <v>197.34</v>
      </c>
      <c r="E32" s="2">
        <v>194.51</v>
      </c>
      <c r="F32"/>
    </row>
    <row r="33" spans="1:6" x14ac:dyDescent="0.25">
      <c r="A33">
        <v>2012</v>
      </c>
      <c r="B33" s="3" t="s">
        <v>16</v>
      </c>
      <c r="C33" s="2">
        <v>157.83000000000001</v>
      </c>
      <c r="D33" s="2">
        <v>169.57</v>
      </c>
      <c r="E33" s="2">
        <v>144.72999999999999</v>
      </c>
      <c r="F33"/>
    </row>
    <row r="34" spans="1:6" x14ac:dyDescent="0.25">
      <c r="A34">
        <v>2012</v>
      </c>
      <c r="B34" s="3" t="s">
        <v>17</v>
      </c>
      <c r="C34" s="2">
        <v>222.41</v>
      </c>
      <c r="D34" s="2">
        <v>218.61</v>
      </c>
      <c r="E34" s="2">
        <v>222.96</v>
      </c>
      <c r="F34"/>
    </row>
    <row r="35" spans="1:6" x14ac:dyDescent="0.25">
      <c r="A35">
        <v>2012</v>
      </c>
      <c r="B35" s="3" t="s">
        <v>18</v>
      </c>
      <c r="C35" s="2">
        <v>234.83</v>
      </c>
      <c r="D35" s="2">
        <v>221.16</v>
      </c>
      <c r="E35" s="2">
        <v>244.84</v>
      </c>
      <c r="F35"/>
    </row>
    <row r="36" spans="1:6" x14ac:dyDescent="0.25">
      <c r="A36">
        <v>2012</v>
      </c>
      <c r="B36" s="3" t="s">
        <v>19</v>
      </c>
      <c r="C36" s="2">
        <v>256.52999999999997</v>
      </c>
      <c r="D36" s="2">
        <v>246.59</v>
      </c>
      <c r="E36" s="2">
        <v>297.89</v>
      </c>
      <c r="F36"/>
    </row>
    <row r="37" spans="1:6" x14ac:dyDescent="0.25">
      <c r="A37">
        <v>2012</v>
      </c>
      <c r="B37" s="3" t="s">
        <v>20</v>
      </c>
      <c r="C37" s="2">
        <v>222.6</v>
      </c>
      <c r="D37" s="2">
        <v>235.12</v>
      </c>
      <c r="E37" s="2">
        <v>261.93</v>
      </c>
      <c r="F37"/>
    </row>
    <row r="38" spans="1:6" x14ac:dyDescent="0.25">
      <c r="A38">
        <v>2012</v>
      </c>
      <c r="B38" s="3" t="s">
        <v>21</v>
      </c>
      <c r="C38" s="2">
        <v>159.68</v>
      </c>
      <c r="D38" s="2">
        <v>190.2</v>
      </c>
      <c r="E38" s="2">
        <v>190.62</v>
      </c>
      <c r="F38"/>
    </row>
    <row r="39" spans="1:6" x14ac:dyDescent="0.25">
      <c r="A39">
        <v>2012</v>
      </c>
      <c r="B39" s="3" t="s">
        <v>22</v>
      </c>
      <c r="C39" s="2">
        <v>114.81</v>
      </c>
      <c r="D39" s="2">
        <v>158.16</v>
      </c>
      <c r="E39" s="2">
        <v>153.85</v>
      </c>
      <c r="F39"/>
    </row>
    <row r="40" spans="1:6" x14ac:dyDescent="0.25">
      <c r="A40">
        <v>2012</v>
      </c>
      <c r="B40" s="3" t="s">
        <v>23</v>
      </c>
      <c r="C40" s="2">
        <v>66.760000000000005</v>
      </c>
      <c r="D40" s="2">
        <v>101.49</v>
      </c>
      <c r="E40" s="2">
        <v>90.01</v>
      </c>
      <c r="F40"/>
    </row>
    <row r="41" spans="1:6" x14ac:dyDescent="0.25">
      <c r="A41">
        <v>2012</v>
      </c>
      <c r="B41" s="3" t="s">
        <v>24</v>
      </c>
      <c r="C41" s="2">
        <v>59.91</v>
      </c>
      <c r="D41" s="2">
        <v>102.95</v>
      </c>
      <c r="E41" s="2">
        <v>101.51</v>
      </c>
      <c r="F41"/>
    </row>
    <row r="42" spans="1:6" x14ac:dyDescent="0.25">
      <c r="A42">
        <v>2013</v>
      </c>
      <c r="B42" s="3" t="s">
        <v>13</v>
      </c>
      <c r="C42" s="2">
        <v>68.27</v>
      </c>
      <c r="D42" s="2">
        <v>115.8</v>
      </c>
      <c r="E42" s="2">
        <v>118.86</v>
      </c>
      <c r="F42"/>
    </row>
    <row r="43" spans="1:6" x14ac:dyDescent="0.25">
      <c r="A43">
        <v>2013</v>
      </c>
      <c r="B43" s="3" t="s">
        <v>14</v>
      </c>
      <c r="C43" s="2">
        <v>88.57</v>
      </c>
      <c r="D43" s="2">
        <v>130.56</v>
      </c>
      <c r="E43" s="2">
        <v>124.55</v>
      </c>
      <c r="F43"/>
    </row>
    <row r="44" spans="1:6" x14ac:dyDescent="0.25">
      <c r="A44">
        <v>2013</v>
      </c>
      <c r="B44" s="3" t="s">
        <v>15</v>
      </c>
      <c r="C44" s="2">
        <v>114.78</v>
      </c>
      <c r="D44" s="2">
        <v>139.15</v>
      </c>
      <c r="E44" s="2">
        <v>113.81</v>
      </c>
      <c r="F44"/>
    </row>
    <row r="45" spans="1:6" x14ac:dyDescent="0.25">
      <c r="A45">
        <v>2013</v>
      </c>
      <c r="B45" s="3" t="s">
        <v>16</v>
      </c>
      <c r="C45" s="2">
        <v>167.15</v>
      </c>
      <c r="D45" s="2">
        <v>180.44</v>
      </c>
      <c r="E45" s="2">
        <v>167.09</v>
      </c>
      <c r="F45"/>
    </row>
    <row r="46" spans="1:6" x14ac:dyDescent="0.25">
      <c r="A46">
        <v>2013</v>
      </c>
      <c r="B46" s="3" t="s">
        <v>17</v>
      </c>
      <c r="C46" s="2">
        <v>205.91</v>
      </c>
      <c r="D46" s="2">
        <v>202.72</v>
      </c>
      <c r="E46" s="2">
        <v>196.28</v>
      </c>
      <c r="F46"/>
    </row>
    <row r="47" spans="1:6" x14ac:dyDescent="0.25">
      <c r="A47">
        <v>2013</v>
      </c>
      <c r="B47" s="3" t="s">
        <v>18</v>
      </c>
      <c r="C47" s="2">
        <v>227.61</v>
      </c>
      <c r="D47" s="2">
        <v>214.44</v>
      </c>
      <c r="E47" s="2">
        <v>237.81</v>
      </c>
      <c r="F47"/>
    </row>
    <row r="48" spans="1:6" x14ac:dyDescent="0.25">
      <c r="A48">
        <v>2013</v>
      </c>
      <c r="B48" s="3" t="s">
        <v>19</v>
      </c>
      <c r="C48" s="2">
        <v>246.28</v>
      </c>
      <c r="D48" s="2">
        <v>236.97</v>
      </c>
      <c r="E48" s="2">
        <v>273.95</v>
      </c>
      <c r="F48"/>
    </row>
    <row r="49" spans="1:6" x14ac:dyDescent="0.25">
      <c r="A49">
        <v>2013</v>
      </c>
      <c r="B49" s="3" t="s">
        <v>20</v>
      </c>
      <c r="C49" s="2">
        <v>220.15</v>
      </c>
      <c r="D49" s="2">
        <v>232.61</v>
      </c>
      <c r="E49" s="2">
        <v>259.06</v>
      </c>
      <c r="F49"/>
    </row>
    <row r="50" spans="1:6" x14ac:dyDescent="0.25">
      <c r="A50">
        <v>2013</v>
      </c>
      <c r="B50" s="3" t="s">
        <v>21</v>
      </c>
      <c r="C50" s="2">
        <v>167.42</v>
      </c>
      <c r="D50" s="2">
        <v>201.06</v>
      </c>
      <c r="E50" s="2">
        <v>206.2</v>
      </c>
      <c r="F50"/>
    </row>
    <row r="51" spans="1:6" x14ac:dyDescent="0.25">
      <c r="A51">
        <v>2013</v>
      </c>
      <c r="B51" s="3" t="s">
        <v>22</v>
      </c>
      <c r="C51" s="2">
        <v>115.03</v>
      </c>
      <c r="D51" s="2">
        <v>159.13999999999999</v>
      </c>
      <c r="E51" s="2">
        <v>150.69</v>
      </c>
      <c r="F51"/>
    </row>
    <row r="52" spans="1:6" x14ac:dyDescent="0.25">
      <c r="A52">
        <v>2013</v>
      </c>
      <c r="B52" s="3" t="s">
        <v>23</v>
      </c>
      <c r="C52" s="2">
        <v>80.7</v>
      </c>
      <c r="D52" s="2">
        <v>134.1</v>
      </c>
      <c r="E52" s="2">
        <v>137.13999999999999</v>
      </c>
      <c r="F52"/>
    </row>
    <row r="53" spans="1:6" x14ac:dyDescent="0.25">
      <c r="A53">
        <v>2013</v>
      </c>
      <c r="B53" s="3" t="s">
        <v>24</v>
      </c>
      <c r="C53" s="2">
        <v>69.77</v>
      </c>
      <c r="D53" s="2">
        <v>132.62</v>
      </c>
      <c r="E53" s="2">
        <v>150.47999999999999</v>
      </c>
      <c r="F53"/>
    </row>
    <row r="54" spans="1:6" x14ac:dyDescent="0.25">
      <c r="A54">
        <v>2014</v>
      </c>
      <c r="B54" s="3" t="s">
        <v>13</v>
      </c>
      <c r="C54" s="2">
        <v>64.459999999999994</v>
      </c>
      <c r="D54" s="2">
        <v>102.19</v>
      </c>
      <c r="E54" s="2">
        <v>94.06</v>
      </c>
      <c r="F54"/>
    </row>
    <row r="55" spans="1:6" x14ac:dyDescent="0.25">
      <c r="A55">
        <v>2014</v>
      </c>
      <c r="B55" s="3" t="s">
        <v>14</v>
      </c>
      <c r="C55" s="2">
        <v>78.650000000000006</v>
      </c>
      <c r="D55" s="2">
        <v>110.41</v>
      </c>
      <c r="E55" s="2">
        <v>99.08</v>
      </c>
      <c r="F55"/>
    </row>
    <row r="56" spans="1:6" x14ac:dyDescent="0.25">
      <c r="A56">
        <v>2014</v>
      </c>
      <c r="B56" s="3" t="s">
        <v>15</v>
      </c>
      <c r="C56" s="2">
        <v>139.86000000000001</v>
      </c>
      <c r="D56" s="2">
        <v>176.4</v>
      </c>
      <c r="E56" s="2">
        <v>164.16</v>
      </c>
      <c r="F56"/>
    </row>
    <row r="57" spans="1:6" x14ac:dyDescent="0.25">
      <c r="A57">
        <v>2014</v>
      </c>
      <c r="B57" s="3" t="s">
        <v>16</v>
      </c>
      <c r="C57" s="2">
        <v>183.68</v>
      </c>
      <c r="D57" s="2">
        <v>201.36</v>
      </c>
      <c r="E57" s="2">
        <v>198.73</v>
      </c>
      <c r="F57"/>
    </row>
    <row r="58" spans="1:6" x14ac:dyDescent="0.25">
      <c r="A58">
        <v>2014</v>
      </c>
      <c r="B58" s="3" t="s">
        <v>17</v>
      </c>
      <c r="C58" s="2">
        <v>219.28</v>
      </c>
      <c r="D58" s="2">
        <v>217.82</v>
      </c>
      <c r="E58" s="2">
        <v>217.53</v>
      </c>
      <c r="F58"/>
    </row>
    <row r="59" spans="1:6" x14ac:dyDescent="0.25">
      <c r="A59">
        <v>2014</v>
      </c>
      <c r="B59" s="3" t="s">
        <v>18</v>
      </c>
      <c r="C59" s="2">
        <v>237.5</v>
      </c>
      <c r="D59" s="2">
        <v>224.27</v>
      </c>
      <c r="E59" s="2">
        <v>245.59</v>
      </c>
      <c r="F59"/>
    </row>
    <row r="60" spans="1:6" x14ac:dyDescent="0.25">
      <c r="A60">
        <v>2014</v>
      </c>
      <c r="B60" s="3" t="s">
        <v>19</v>
      </c>
      <c r="C60" s="2">
        <v>243.69</v>
      </c>
      <c r="D60" s="2">
        <v>233.98</v>
      </c>
      <c r="E60" s="2">
        <v>272.33</v>
      </c>
      <c r="F60"/>
    </row>
    <row r="61" spans="1:6" x14ac:dyDescent="0.25">
      <c r="A61">
        <v>2014</v>
      </c>
      <c r="B61" s="3" t="s">
        <v>20</v>
      </c>
      <c r="C61" s="2">
        <v>225.17</v>
      </c>
      <c r="D61" s="2">
        <v>237.82</v>
      </c>
      <c r="E61" s="2">
        <v>269.19</v>
      </c>
      <c r="F61"/>
    </row>
    <row r="62" spans="1:6" x14ac:dyDescent="0.25">
      <c r="A62">
        <v>2014</v>
      </c>
      <c r="B62" s="3" t="s">
        <v>21</v>
      </c>
      <c r="C62" s="2">
        <v>159.38999999999999</v>
      </c>
      <c r="D62" s="2">
        <v>188.94</v>
      </c>
      <c r="E62" s="2">
        <v>180.12</v>
      </c>
      <c r="F62"/>
    </row>
    <row r="63" spans="1:6" x14ac:dyDescent="0.25">
      <c r="A63">
        <v>2014</v>
      </c>
      <c r="B63" s="3" t="s">
        <v>22</v>
      </c>
      <c r="C63" s="2">
        <v>118.24</v>
      </c>
      <c r="D63" s="2">
        <v>165.69</v>
      </c>
      <c r="E63" s="2">
        <v>159.75</v>
      </c>
      <c r="F63"/>
    </row>
    <row r="64" spans="1:6" x14ac:dyDescent="0.25">
      <c r="A64">
        <v>2014</v>
      </c>
      <c r="B64" s="3" t="s">
        <v>23</v>
      </c>
      <c r="C64" s="2">
        <v>71.739999999999995</v>
      </c>
      <c r="D64" s="2">
        <v>111.29</v>
      </c>
      <c r="E64" s="2">
        <v>101.35</v>
      </c>
      <c r="F64"/>
    </row>
    <row r="65" spans="1:6" x14ac:dyDescent="0.25">
      <c r="A65">
        <v>2014</v>
      </c>
      <c r="B65" s="3" t="s">
        <v>24</v>
      </c>
      <c r="C65" s="2">
        <v>69.5</v>
      </c>
      <c r="D65" s="2">
        <v>133.71</v>
      </c>
      <c r="E65" s="2">
        <v>151.99</v>
      </c>
      <c r="F65"/>
    </row>
    <row r="66" spans="1:6" x14ac:dyDescent="0.25">
      <c r="A66">
        <v>2015</v>
      </c>
      <c r="B66" s="3" t="s">
        <v>13</v>
      </c>
      <c r="C66" s="2">
        <v>81.96</v>
      </c>
      <c r="D66" s="2">
        <v>148.99</v>
      </c>
      <c r="E66" s="2">
        <v>168.23</v>
      </c>
      <c r="F66"/>
    </row>
    <row r="67" spans="1:6" x14ac:dyDescent="0.25">
      <c r="A67">
        <v>2015</v>
      </c>
      <c r="B67" s="3" t="s">
        <v>14</v>
      </c>
      <c r="C67" s="2">
        <v>92.02</v>
      </c>
      <c r="D67" s="2">
        <v>134.36000000000001</v>
      </c>
      <c r="E67" s="2">
        <v>129.6</v>
      </c>
      <c r="F67"/>
    </row>
    <row r="68" spans="1:6" x14ac:dyDescent="0.25">
      <c r="A68">
        <v>2015</v>
      </c>
      <c r="B68" s="3" t="s">
        <v>15</v>
      </c>
      <c r="C68" s="2">
        <v>135.43</v>
      </c>
      <c r="D68" s="2">
        <v>169.94</v>
      </c>
      <c r="E68" s="2">
        <v>159.09</v>
      </c>
      <c r="F68"/>
    </row>
    <row r="69" spans="1:6" x14ac:dyDescent="0.25">
      <c r="A69">
        <v>2015</v>
      </c>
      <c r="B69" s="3" t="s">
        <v>16</v>
      </c>
      <c r="C69" s="2">
        <v>175.63</v>
      </c>
      <c r="D69" s="2">
        <v>192.03</v>
      </c>
      <c r="E69" s="2">
        <v>184.63</v>
      </c>
      <c r="F69"/>
    </row>
    <row r="70" spans="1:6" x14ac:dyDescent="0.25">
      <c r="A70">
        <v>2015</v>
      </c>
      <c r="B70" s="3" t="s">
        <v>17</v>
      </c>
      <c r="C70" s="2">
        <v>230.57</v>
      </c>
      <c r="D70" s="2">
        <v>228.56</v>
      </c>
      <c r="E70" s="2">
        <v>243.93</v>
      </c>
      <c r="F70"/>
    </row>
    <row r="71" spans="1:6" x14ac:dyDescent="0.25">
      <c r="A71">
        <v>2015</v>
      </c>
      <c r="B71" s="3" t="s">
        <v>18</v>
      </c>
      <c r="C71" s="2">
        <v>236.31</v>
      </c>
      <c r="D71" s="2">
        <v>223.07</v>
      </c>
      <c r="E71" s="2">
        <v>245.7</v>
      </c>
      <c r="F71"/>
    </row>
    <row r="72" spans="1:6" x14ac:dyDescent="0.25">
      <c r="A72">
        <v>2015</v>
      </c>
      <c r="B72" s="3" t="s">
        <v>19</v>
      </c>
      <c r="C72" s="2">
        <v>247.25</v>
      </c>
      <c r="D72" s="2">
        <v>237.56</v>
      </c>
      <c r="E72" s="2">
        <v>278.35000000000002</v>
      </c>
      <c r="F72"/>
    </row>
    <row r="73" spans="1:6" x14ac:dyDescent="0.25">
      <c r="A73">
        <v>2015</v>
      </c>
      <c r="B73" s="3" t="s">
        <v>20</v>
      </c>
      <c r="C73" s="2">
        <v>216.27</v>
      </c>
      <c r="D73" s="2">
        <v>227.99</v>
      </c>
      <c r="E73" s="2">
        <v>245.52</v>
      </c>
      <c r="F73"/>
    </row>
    <row r="74" spans="1:6" x14ac:dyDescent="0.25">
      <c r="A74">
        <v>2015</v>
      </c>
      <c r="B74" s="3" t="s">
        <v>21</v>
      </c>
      <c r="C74" s="2">
        <v>166.72</v>
      </c>
      <c r="D74" s="2">
        <v>201.06</v>
      </c>
      <c r="E74" s="2">
        <v>199.87</v>
      </c>
      <c r="F74"/>
    </row>
    <row r="75" spans="1:6" x14ac:dyDescent="0.25">
      <c r="A75">
        <v>2015</v>
      </c>
      <c r="B75" s="3" t="s">
        <v>22</v>
      </c>
      <c r="C75" s="2">
        <v>109.81</v>
      </c>
      <c r="D75" s="2">
        <v>148.6</v>
      </c>
      <c r="E75" s="2">
        <v>132.06</v>
      </c>
      <c r="F75"/>
    </row>
    <row r="76" spans="1:6" x14ac:dyDescent="0.25">
      <c r="A76">
        <v>2015</v>
      </c>
      <c r="B76" s="3" t="s">
        <v>23</v>
      </c>
      <c r="C76" s="2">
        <v>84.71</v>
      </c>
      <c r="D76" s="2">
        <v>143.63</v>
      </c>
      <c r="E76" s="2">
        <v>151.25</v>
      </c>
      <c r="F76"/>
    </row>
    <row r="77" spans="1:6" x14ac:dyDescent="0.25">
      <c r="A77">
        <v>2015</v>
      </c>
      <c r="B77" s="3" t="s">
        <v>24</v>
      </c>
      <c r="C77" s="2">
        <v>69.03</v>
      </c>
      <c r="D77" s="2">
        <v>126.88</v>
      </c>
      <c r="E77" s="2">
        <v>135.76</v>
      </c>
      <c r="F77"/>
    </row>
    <row r="78" spans="1:6" x14ac:dyDescent="0.25">
      <c r="A78">
        <v>2016</v>
      </c>
      <c r="B78" s="3" t="s">
        <v>13</v>
      </c>
      <c r="C78" s="2">
        <v>61.15</v>
      </c>
      <c r="D78" s="2">
        <v>97.15</v>
      </c>
      <c r="E78" s="2">
        <v>89.73</v>
      </c>
      <c r="F78"/>
    </row>
    <row r="79" spans="1:6" x14ac:dyDescent="0.25">
      <c r="A79">
        <v>2016</v>
      </c>
      <c r="B79" s="3" t="s">
        <v>14</v>
      </c>
      <c r="C79" s="2">
        <v>87.03</v>
      </c>
      <c r="D79" s="2">
        <v>126.51</v>
      </c>
      <c r="E79" s="2">
        <v>121.65</v>
      </c>
      <c r="F79"/>
    </row>
    <row r="80" spans="1:6" x14ac:dyDescent="0.25">
      <c r="A80">
        <v>2016</v>
      </c>
      <c r="B80" s="3" t="s">
        <v>15</v>
      </c>
      <c r="C80" s="2">
        <v>144.75</v>
      </c>
      <c r="D80" s="2">
        <v>181.94</v>
      </c>
      <c r="E80" s="2">
        <v>169.22</v>
      </c>
      <c r="F80"/>
    </row>
    <row r="81" spans="1:6" x14ac:dyDescent="0.25">
      <c r="A81">
        <v>2016</v>
      </c>
      <c r="B81" s="3" t="s">
        <v>16</v>
      </c>
      <c r="C81" s="2">
        <v>160.18</v>
      </c>
      <c r="D81" s="2">
        <v>172.82</v>
      </c>
      <c r="E81" s="2">
        <v>160.11000000000001</v>
      </c>
      <c r="F81"/>
    </row>
    <row r="82" spans="1:6" x14ac:dyDescent="0.25">
      <c r="A82">
        <v>2016</v>
      </c>
      <c r="B82" s="3" t="s">
        <v>17</v>
      </c>
      <c r="C82" s="2">
        <v>185.93</v>
      </c>
      <c r="D82" s="2">
        <v>181.7</v>
      </c>
      <c r="E82" s="2">
        <v>165.41</v>
      </c>
      <c r="F82"/>
    </row>
    <row r="83" spans="1:6" x14ac:dyDescent="0.25">
      <c r="A83">
        <v>2016</v>
      </c>
      <c r="B83" s="3" t="s">
        <v>18</v>
      </c>
      <c r="C83" s="2">
        <v>241.29</v>
      </c>
      <c r="D83" s="2">
        <v>227.41</v>
      </c>
      <c r="E83" s="2">
        <v>258.02999999999997</v>
      </c>
      <c r="F83"/>
    </row>
    <row r="84" spans="1:6" x14ac:dyDescent="0.25">
      <c r="A84">
        <v>2016</v>
      </c>
      <c r="B84" s="3" t="s">
        <v>19</v>
      </c>
      <c r="C84" s="2">
        <v>243.5</v>
      </c>
      <c r="D84" s="2">
        <v>234.87</v>
      </c>
      <c r="E84" s="2">
        <v>271.47000000000003</v>
      </c>
      <c r="F84"/>
    </row>
    <row r="85" spans="1:6" x14ac:dyDescent="0.25">
      <c r="A85">
        <v>2016</v>
      </c>
      <c r="B85" s="3" t="s">
        <v>20</v>
      </c>
      <c r="C85" s="2">
        <v>223.28</v>
      </c>
      <c r="D85" s="2">
        <v>236.12</v>
      </c>
      <c r="E85" s="2">
        <v>268.05</v>
      </c>
      <c r="F85"/>
    </row>
    <row r="86" spans="1:6" x14ac:dyDescent="0.25">
      <c r="A86">
        <v>2016</v>
      </c>
      <c r="B86" s="3" t="s">
        <v>21</v>
      </c>
      <c r="C86" s="2">
        <v>168.94</v>
      </c>
      <c r="D86" s="2">
        <v>204.46</v>
      </c>
      <c r="E86" s="2">
        <v>209.05</v>
      </c>
      <c r="F86"/>
    </row>
    <row r="87" spans="1:6" x14ac:dyDescent="0.25">
      <c r="A87">
        <v>2016</v>
      </c>
      <c r="B87" s="3" t="s">
        <v>22</v>
      </c>
      <c r="C87" s="2">
        <v>104.38</v>
      </c>
      <c r="D87" s="2">
        <v>143.74</v>
      </c>
      <c r="E87" s="2">
        <v>137.74</v>
      </c>
      <c r="F87"/>
    </row>
    <row r="88" spans="1:6" x14ac:dyDescent="0.25">
      <c r="A88">
        <v>2016</v>
      </c>
      <c r="B88" s="3" t="s">
        <v>23</v>
      </c>
      <c r="C88" s="2">
        <v>72.58</v>
      </c>
      <c r="D88" s="2">
        <v>113.97</v>
      </c>
      <c r="E88" s="2">
        <v>108.64</v>
      </c>
      <c r="F88"/>
    </row>
    <row r="89" spans="1:6" x14ac:dyDescent="0.25">
      <c r="A89">
        <v>2016</v>
      </c>
      <c r="B89" s="3" t="s">
        <v>24</v>
      </c>
      <c r="C89" s="2">
        <v>65.59</v>
      </c>
      <c r="D89" s="2">
        <v>120.76</v>
      </c>
      <c r="E89" s="2">
        <v>130.62</v>
      </c>
      <c r="F89"/>
    </row>
    <row r="90" spans="1:6" x14ac:dyDescent="0.25">
      <c r="A90">
        <v>2017</v>
      </c>
      <c r="B90" s="3" t="s">
        <v>13</v>
      </c>
      <c r="C90" s="2">
        <v>76.41</v>
      </c>
      <c r="D90" s="2">
        <v>133.38</v>
      </c>
      <c r="E90" s="2">
        <v>140.72</v>
      </c>
      <c r="F90"/>
    </row>
    <row r="91" spans="1:6" x14ac:dyDescent="0.25">
      <c r="A91">
        <v>2017</v>
      </c>
      <c r="B91" s="3" t="s">
        <v>14</v>
      </c>
      <c r="C91" s="2">
        <v>84.47</v>
      </c>
      <c r="D91" s="2">
        <v>120.94</v>
      </c>
      <c r="E91" s="2">
        <v>112.83</v>
      </c>
      <c r="F91"/>
    </row>
    <row r="92" spans="1:6" x14ac:dyDescent="0.25">
      <c r="A92">
        <v>2017</v>
      </c>
      <c r="B92" s="3" t="s">
        <v>15</v>
      </c>
      <c r="C92" s="2">
        <v>139.55000000000001</v>
      </c>
      <c r="D92" s="2">
        <v>173.91</v>
      </c>
      <c r="E92" s="2">
        <v>159.68</v>
      </c>
      <c r="F92"/>
    </row>
    <row r="93" spans="1:6" x14ac:dyDescent="0.25">
      <c r="A93">
        <v>2017</v>
      </c>
      <c r="B93" s="3" t="s">
        <v>16</v>
      </c>
      <c r="C93" s="2">
        <v>193.21</v>
      </c>
      <c r="D93" s="2">
        <v>215.3</v>
      </c>
      <c r="E93" s="2">
        <v>224.47</v>
      </c>
      <c r="F93"/>
    </row>
    <row r="94" spans="1:6" x14ac:dyDescent="0.25">
      <c r="A94">
        <v>2017</v>
      </c>
      <c r="B94" s="3" t="s">
        <v>17</v>
      </c>
      <c r="C94" s="2">
        <v>211.09</v>
      </c>
      <c r="D94" s="2">
        <v>208.44</v>
      </c>
      <c r="E94" s="2">
        <v>203.4</v>
      </c>
      <c r="F94"/>
    </row>
    <row r="95" spans="1:6" x14ac:dyDescent="0.25">
      <c r="A95">
        <v>2017</v>
      </c>
      <c r="B95" s="3" t="s">
        <v>18</v>
      </c>
      <c r="C95" s="2">
        <v>231.98</v>
      </c>
      <c r="D95" s="2">
        <v>219.57</v>
      </c>
      <c r="E95" s="2">
        <v>239.47</v>
      </c>
      <c r="F95"/>
    </row>
    <row r="96" spans="1:6" x14ac:dyDescent="0.25">
      <c r="A96">
        <v>2017</v>
      </c>
      <c r="B96" s="3" t="s">
        <v>19</v>
      </c>
      <c r="C96" s="2">
        <v>240.39</v>
      </c>
      <c r="D96" s="2">
        <v>230.94</v>
      </c>
      <c r="E96" s="2">
        <v>274.99</v>
      </c>
      <c r="F96"/>
    </row>
    <row r="97" spans="1:6" x14ac:dyDescent="0.25">
      <c r="A97">
        <v>2017</v>
      </c>
      <c r="B97" s="3" t="s">
        <v>20</v>
      </c>
      <c r="C97" s="2">
        <v>211.73</v>
      </c>
      <c r="D97" s="2">
        <v>221.45</v>
      </c>
      <c r="E97" s="2">
        <v>243.62</v>
      </c>
      <c r="F97"/>
    </row>
    <row r="98" spans="1:6" x14ac:dyDescent="0.25">
      <c r="A98">
        <v>2017</v>
      </c>
      <c r="B98" s="3" t="s">
        <v>21</v>
      </c>
      <c r="C98" s="2">
        <v>175.56</v>
      </c>
      <c r="D98" s="2">
        <v>213.34</v>
      </c>
      <c r="E98" s="2">
        <v>223.85</v>
      </c>
      <c r="F98"/>
    </row>
    <row r="99" spans="1:6" x14ac:dyDescent="0.25">
      <c r="A99">
        <v>2017</v>
      </c>
      <c r="B99" s="3" t="s">
        <v>22</v>
      </c>
      <c r="C99" s="2">
        <v>134.1</v>
      </c>
      <c r="D99" s="2">
        <v>193.68</v>
      </c>
      <c r="E99" s="2">
        <v>205.55</v>
      </c>
      <c r="F99"/>
    </row>
    <row r="100" spans="1:6" x14ac:dyDescent="0.25">
      <c r="A100">
        <v>2017</v>
      </c>
      <c r="B100" s="3" t="s">
        <v>23</v>
      </c>
      <c r="C100" s="2">
        <v>89.69</v>
      </c>
      <c r="D100" s="2">
        <v>152.15</v>
      </c>
      <c r="E100" s="2">
        <v>159.87</v>
      </c>
      <c r="F100"/>
    </row>
    <row r="101" spans="1:6" x14ac:dyDescent="0.25">
      <c r="A101">
        <v>2017</v>
      </c>
      <c r="B101" s="3" t="s">
        <v>24</v>
      </c>
      <c r="C101" s="2">
        <v>65.680000000000007</v>
      </c>
      <c r="D101" s="2">
        <v>121.55</v>
      </c>
      <c r="E101" s="2">
        <v>133.37</v>
      </c>
      <c r="F101"/>
    </row>
    <row r="102" spans="1:6" x14ac:dyDescent="0.25">
      <c r="A102">
        <v>2018</v>
      </c>
      <c r="B102" s="3" t="s">
        <v>13</v>
      </c>
      <c r="C102" s="2">
        <v>75.2</v>
      </c>
      <c r="D102" s="2">
        <v>132.04</v>
      </c>
      <c r="E102" s="2">
        <v>145.87</v>
      </c>
      <c r="F102"/>
    </row>
    <row r="103" spans="1:6" x14ac:dyDescent="0.25">
      <c r="A103">
        <v>2018</v>
      </c>
      <c r="B103" s="3" t="s">
        <v>14</v>
      </c>
      <c r="C103" s="2">
        <v>90.27</v>
      </c>
      <c r="D103" s="2">
        <v>134.36000000000001</v>
      </c>
      <c r="E103" s="2">
        <v>135.68</v>
      </c>
      <c r="F103"/>
    </row>
    <row r="104" spans="1:6" x14ac:dyDescent="0.25">
      <c r="A104">
        <v>2018</v>
      </c>
      <c r="B104" s="3" t="s">
        <v>15</v>
      </c>
      <c r="C104" s="2">
        <v>122.65</v>
      </c>
      <c r="D104" s="2">
        <v>148.25</v>
      </c>
      <c r="E104" s="2">
        <v>127.61</v>
      </c>
      <c r="F104"/>
    </row>
    <row r="105" spans="1:6" x14ac:dyDescent="0.25">
      <c r="A105">
        <v>2018</v>
      </c>
      <c r="B105" s="3" t="s">
        <v>16</v>
      </c>
      <c r="C105" s="2">
        <v>167.09</v>
      </c>
      <c r="D105" s="2">
        <v>179.76</v>
      </c>
      <c r="E105" s="2">
        <v>171.03</v>
      </c>
      <c r="F105"/>
    </row>
    <row r="106" spans="1:6" x14ac:dyDescent="0.25">
      <c r="A106">
        <v>2018</v>
      </c>
      <c r="B106" s="3" t="s">
        <v>17</v>
      </c>
      <c r="C106" s="2">
        <v>209.66</v>
      </c>
      <c r="D106" s="2">
        <v>207.52</v>
      </c>
      <c r="E106" s="2">
        <v>206</v>
      </c>
      <c r="F106"/>
    </row>
    <row r="107" spans="1:6" x14ac:dyDescent="0.25">
      <c r="A107">
        <v>2018</v>
      </c>
      <c r="B107" s="3" t="s">
        <v>18</v>
      </c>
      <c r="C107" s="2">
        <v>220.73</v>
      </c>
      <c r="D107" s="2">
        <v>207.46</v>
      </c>
      <c r="E107" s="2">
        <v>215.82</v>
      </c>
      <c r="F107"/>
    </row>
    <row r="108" spans="1:6" x14ac:dyDescent="0.25">
      <c r="A108">
        <v>2018</v>
      </c>
      <c r="B108" s="3" t="s">
        <v>19</v>
      </c>
      <c r="C108" s="2">
        <v>251.02</v>
      </c>
      <c r="D108" s="2">
        <v>241.24</v>
      </c>
      <c r="E108" s="2">
        <v>279.13</v>
      </c>
      <c r="F108"/>
    </row>
    <row r="109" spans="1:6" x14ac:dyDescent="0.25">
      <c r="A109">
        <v>2018</v>
      </c>
      <c r="B109" s="3" t="s">
        <v>20</v>
      </c>
      <c r="C109" s="2">
        <v>219.4</v>
      </c>
      <c r="D109" s="2">
        <v>232.18</v>
      </c>
      <c r="E109" s="2">
        <v>247.05</v>
      </c>
      <c r="F109"/>
    </row>
    <row r="110" spans="1:6" x14ac:dyDescent="0.25">
      <c r="A110">
        <v>2018</v>
      </c>
      <c r="B110" s="3" t="s">
        <v>21</v>
      </c>
      <c r="C110" s="2">
        <v>165.12</v>
      </c>
      <c r="D110" s="2">
        <v>200.05</v>
      </c>
      <c r="E110" s="2">
        <v>199.79</v>
      </c>
      <c r="F110"/>
    </row>
    <row r="111" spans="1:6" x14ac:dyDescent="0.25">
      <c r="A111">
        <v>2018</v>
      </c>
      <c r="B111" s="3" t="s">
        <v>22</v>
      </c>
      <c r="C111" s="2">
        <v>112.72</v>
      </c>
      <c r="D111" s="2">
        <v>154.57</v>
      </c>
      <c r="E111" s="2">
        <v>147.24</v>
      </c>
      <c r="F111"/>
    </row>
    <row r="112" spans="1:6" x14ac:dyDescent="0.25">
      <c r="A112">
        <v>2018</v>
      </c>
      <c r="B112" s="3" t="s">
        <v>23</v>
      </c>
      <c r="C112" s="2">
        <v>70.540000000000006</v>
      </c>
      <c r="D112" s="2">
        <v>109.26</v>
      </c>
      <c r="E112" s="2">
        <v>100.29</v>
      </c>
      <c r="F112"/>
    </row>
    <row r="113" spans="1:6" x14ac:dyDescent="0.25">
      <c r="A113">
        <v>2018</v>
      </c>
      <c r="B113" s="3" t="s">
        <v>24</v>
      </c>
      <c r="C113" s="2">
        <v>64.38</v>
      </c>
      <c r="D113" s="2">
        <v>116.53</v>
      </c>
      <c r="E113" s="2">
        <v>123.05</v>
      </c>
      <c r="F113"/>
    </row>
    <row r="114" spans="1:6" x14ac:dyDescent="0.25">
      <c r="A114">
        <v>2019</v>
      </c>
      <c r="B114" s="3" t="s">
        <v>13</v>
      </c>
      <c r="C114" s="2">
        <v>81.260000000000005</v>
      </c>
      <c r="D114" s="2">
        <v>146.25</v>
      </c>
      <c r="E114" s="2">
        <v>160.1</v>
      </c>
      <c r="F114"/>
    </row>
    <row r="115" spans="1:6" x14ac:dyDescent="0.25">
      <c r="A115">
        <v>2019</v>
      </c>
      <c r="B115" s="3" t="s">
        <v>14</v>
      </c>
      <c r="C115" s="2">
        <v>110.27</v>
      </c>
      <c r="D115" s="2">
        <v>172.38</v>
      </c>
      <c r="E115" s="2">
        <v>192.53</v>
      </c>
      <c r="F115"/>
    </row>
    <row r="116" spans="1:6" x14ac:dyDescent="0.25">
      <c r="A116">
        <v>2019</v>
      </c>
      <c r="B116" s="3" t="s">
        <v>15</v>
      </c>
      <c r="C116" s="2">
        <v>164.1</v>
      </c>
      <c r="D116" s="2">
        <v>213.26</v>
      </c>
      <c r="E116" s="2">
        <v>229.22</v>
      </c>
      <c r="F116"/>
    </row>
    <row r="117" spans="1:6" x14ac:dyDescent="0.25">
      <c r="A117">
        <v>2019</v>
      </c>
      <c r="B117" s="3" t="s">
        <v>16</v>
      </c>
      <c r="C117" s="2">
        <v>165</v>
      </c>
      <c r="D117" s="2">
        <v>178.09</v>
      </c>
      <c r="E117" s="2">
        <v>167.1</v>
      </c>
      <c r="F117"/>
    </row>
    <row r="118" spans="1:6" x14ac:dyDescent="0.25">
      <c r="A118">
        <v>2019</v>
      </c>
      <c r="B118" s="3" t="s">
        <v>17</v>
      </c>
      <c r="C118" s="2">
        <v>234.77</v>
      </c>
      <c r="D118" s="2">
        <v>232.57</v>
      </c>
      <c r="E118" s="2">
        <v>248.96</v>
      </c>
      <c r="F118"/>
    </row>
    <row r="119" spans="1:6" x14ac:dyDescent="0.25">
      <c r="A119">
        <v>2019</v>
      </c>
      <c r="B119" s="3" t="s">
        <v>18</v>
      </c>
      <c r="C119" s="2">
        <v>242.01</v>
      </c>
      <c r="D119" s="2">
        <v>228.2</v>
      </c>
      <c r="E119" s="2">
        <v>253.04</v>
      </c>
      <c r="F119"/>
    </row>
    <row r="120" spans="1:6" x14ac:dyDescent="0.25">
      <c r="A120">
        <v>2019</v>
      </c>
      <c r="B120" s="3" t="s">
        <v>19</v>
      </c>
      <c r="C120" s="2">
        <v>243.26</v>
      </c>
      <c r="D120" s="2">
        <v>235.45</v>
      </c>
      <c r="E120" s="2">
        <v>258.17</v>
      </c>
      <c r="F120"/>
    </row>
    <row r="121" spans="1:6" x14ac:dyDescent="0.25">
      <c r="A121">
        <v>2019</v>
      </c>
      <c r="B121" s="3" t="s">
        <v>20</v>
      </c>
      <c r="C121" s="2">
        <v>214.08</v>
      </c>
      <c r="D121" s="2">
        <v>225.41</v>
      </c>
      <c r="E121" s="2">
        <v>241.13</v>
      </c>
      <c r="F121"/>
    </row>
    <row r="122" spans="1:6" x14ac:dyDescent="0.25">
      <c r="A122">
        <v>2019</v>
      </c>
      <c r="B122" s="3" t="s">
        <v>21</v>
      </c>
      <c r="C122" s="2">
        <v>160.52000000000001</v>
      </c>
      <c r="D122" s="2">
        <v>193.06</v>
      </c>
      <c r="E122" s="2">
        <v>189.21</v>
      </c>
      <c r="F122"/>
    </row>
    <row r="123" spans="1:6" x14ac:dyDescent="0.25">
      <c r="A123">
        <v>2019</v>
      </c>
      <c r="B123" s="3" t="s">
        <v>22</v>
      </c>
      <c r="C123" s="2">
        <v>120.75</v>
      </c>
      <c r="D123" s="2">
        <v>167.91</v>
      </c>
      <c r="E123" s="2">
        <v>163.93</v>
      </c>
      <c r="F123"/>
    </row>
    <row r="124" spans="1:6" x14ac:dyDescent="0.25">
      <c r="A124">
        <v>2019</v>
      </c>
      <c r="B124" s="3" t="s">
        <v>23</v>
      </c>
      <c r="C124" s="2">
        <v>67.739999999999995</v>
      </c>
      <c r="D124" s="2">
        <v>100.72</v>
      </c>
      <c r="E124" s="2">
        <v>84.47</v>
      </c>
      <c r="F124"/>
    </row>
    <row r="125" spans="1:6" x14ac:dyDescent="0.25">
      <c r="A125">
        <v>2019</v>
      </c>
      <c r="B125" s="3" t="s">
        <v>24</v>
      </c>
      <c r="C125" s="2">
        <v>61.12</v>
      </c>
      <c r="D125" s="2">
        <v>107.27</v>
      </c>
      <c r="E125" s="2">
        <v>107.96</v>
      </c>
      <c r="F125"/>
    </row>
    <row r="126" spans="1:6" x14ac:dyDescent="0.25">
      <c r="A126">
        <v>2020</v>
      </c>
      <c r="B126" s="3" t="s">
        <v>13</v>
      </c>
      <c r="C126" s="2">
        <v>67.03</v>
      </c>
      <c r="D126" s="2">
        <v>113.62</v>
      </c>
      <c r="E126" s="2">
        <v>115.26</v>
      </c>
      <c r="F126"/>
    </row>
    <row r="127" spans="1:6" x14ac:dyDescent="0.25">
      <c r="A127">
        <v>2020</v>
      </c>
      <c r="B127" s="3" t="s">
        <v>14</v>
      </c>
      <c r="C127" s="2">
        <v>96.12</v>
      </c>
      <c r="D127" s="2">
        <v>141.66</v>
      </c>
      <c r="E127" s="2">
        <v>143.86000000000001</v>
      </c>
      <c r="F127"/>
    </row>
    <row r="128" spans="1:6" x14ac:dyDescent="0.25">
      <c r="A128">
        <v>2020</v>
      </c>
      <c r="B128" s="3" t="s">
        <v>15</v>
      </c>
      <c r="C128" s="2">
        <v>126.14</v>
      </c>
      <c r="D128" s="2">
        <v>155.55000000000001</v>
      </c>
      <c r="E128" s="2">
        <v>137.22</v>
      </c>
      <c r="F128"/>
    </row>
    <row r="129" spans="1:6" x14ac:dyDescent="0.25">
      <c r="A129">
        <v>2020</v>
      </c>
      <c r="B129" s="3" t="s">
        <v>16</v>
      </c>
      <c r="C129" s="2">
        <v>156.47</v>
      </c>
      <c r="D129" s="2">
        <v>167.3</v>
      </c>
      <c r="E129" s="2">
        <v>138.84</v>
      </c>
      <c r="F129"/>
    </row>
    <row r="130" spans="1:6" x14ac:dyDescent="0.25">
      <c r="A130">
        <v>2020</v>
      </c>
      <c r="B130" s="3" t="s">
        <v>17</v>
      </c>
      <c r="C130" s="2">
        <v>215.08</v>
      </c>
      <c r="D130" s="2">
        <v>212.11</v>
      </c>
      <c r="E130" s="2">
        <v>219.77</v>
      </c>
      <c r="F130"/>
    </row>
    <row r="131" spans="1:6" x14ac:dyDescent="0.25">
      <c r="A131">
        <v>2020</v>
      </c>
      <c r="B131" s="3" t="s">
        <v>18</v>
      </c>
      <c r="C131" s="2">
        <v>238.6</v>
      </c>
      <c r="D131" s="2">
        <v>224.83</v>
      </c>
      <c r="E131" s="2">
        <v>247.75</v>
      </c>
      <c r="F131"/>
    </row>
    <row r="132" spans="1:6" x14ac:dyDescent="0.25">
      <c r="A132">
        <v>2020</v>
      </c>
      <c r="B132" s="3" t="s">
        <v>19</v>
      </c>
      <c r="C132" s="2">
        <v>243.94</v>
      </c>
      <c r="D132" s="2">
        <v>234.97</v>
      </c>
      <c r="E132" s="2">
        <v>263.25</v>
      </c>
      <c r="F132"/>
    </row>
    <row r="133" spans="1:6" x14ac:dyDescent="0.25">
      <c r="A133">
        <v>2020</v>
      </c>
      <c r="B133" s="3" t="s">
        <v>20</v>
      </c>
      <c r="C133" s="2">
        <v>212.72</v>
      </c>
      <c r="D133" s="2">
        <v>224.74</v>
      </c>
      <c r="E133" s="2">
        <v>240.96</v>
      </c>
      <c r="F133"/>
    </row>
    <row r="134" spans="1:6" x14ac:dyDescent="0.25">
      <c r="A134">
        <v>2020</v>
      </c>
      <c r="B134" s="3" t="s">
        <v>21</v>
      </c>
      <c r="C134" s="2">
        <v>160.99</v>
      </c>
      <c r="D134" s="2">
        <v>192.9</v>
      </c>
      <c r="E134" s="2">
        <v>186.57</v>
      </c>
      <c r="F134"/>
    </row>
    <row r="135" spans="1:6" x14ac:dyDescent="0.25">
      <c r="A135">
        <v>2020</v>
      </c>
      <c r="B135" s="3" t="s">
        <v>22</v>
      </c>
      <c r="C135" s="2">
        <v>117.15</v>
      </c>
      <c r="D135" s="2">
        <v>162.88999999999999</v>
      </c>
      <c r="E135" s="2">
        <v>158.13999999999999</v>
      </c>
      <c r="F135"/>
    </row>
    <row r="136" spans="1:6" x14ac:dyDescent="0.25">
      <c r="A136">
        <v>2020</v>
      </c>
      <c r="B136" s="3" t="s">
        <v>23</v>
      </c>
      <c r="C136" s="2">
        <v>66.900000000000006</v>
      </c>
      <c r="D136" s="2">
        <v>105.34</v>
      </c>
      <c r="E136" s="2">
        <v>99.98</v>
      </c>
      <c r="F136"/>
    </row>
    <row r="137" spans="1:6" x14ac:dyDescent="0.25">
      <c r="A137">
        <v>2020</v>
      </c>
      <c r="B137" s="3" t="s">
        <v>24</v>
      </c>
      <c r="C137" s="2">
        <v>58.95</v>
      </c>
      <c r="D137" s="2">
        <v>100.97</v>
      </c>
      <c r="E137" s="2">
        <v>99.48</v>
      </c>
      <c r="F137"/>
    </row>
    <row r="139" spans="1:6" x14ac:dyDescent="0.25">
      <c r="A139" t="s">
        <v>0</v>
      </c>
    </row>
    <row r="140" spans="1:6" x14ac:dyDescent="0.25">
      <c r="A140" t="s">
        <v>1</v>
      </c>
    </row>
    <row r="141" spans="1:6" x14ac:dyDescent="0.25">
      <c r="A141" t="s">
        <v>2</v>
      </c>
    </row>
    <row r="143" spans="1:6" x14ac:dyDescent="0.25">
      <c r="A14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EB165-7B89-4902-B08F-086C4EBE544C}">
  <dimension ref="C3:V90"/>
  <sheetViews>
    <sheetView topLeftCell="A60" workbookViewId="0">
      <selection activeCell="I91" sqref="I91"/>
    </sheetView>
  </sheetViews>
  <sheetFormatPr baseColWidth="10" defaultRowHeight="15" x14ac:dyDescent="0.25"/>
  <cols>
    <col min="3" max="3" width="11.42578125" style="4"/>
  </cols>
  <sheetData>
    <row r="3" spans="3:17" ht="15.75" thickBot="1" x14ac:dyDescent="0.3"/>
    <row r="4" spans="3:17" ht="15.75" thickBot="1" x14ac:dyDescent="0.3">
      <c r="C4" s="57" t="s">
        <v>40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3:17" s="4" customFormat="1" x14ac:dyDescent="0.25">
      <c r="C5" s="10" t="s">
        <v>25</v>
      </c>
      <c r="D5" s="9" t="s">
        <v>38</v>
      </c>
      <c r="E5" s="9">
        <v>2010</v>
      </c>
      <c r="F5" s="9">
        <v>2011</v>
      </c>
      <c r="G5" s="9">
        <v>2012</v>
      </c>
      <c r="H5" s="9">
        <v>2013</v>
      </c>
      <c r="I5" s="9">
        <v>2014</v>
      </c>
      <c r="J5" s="9">
        <v>2015</v>
      </c>
      <c r="K5" s="9">
        <v>2016</v>
      </c>
      <c r="L5" s="9">
        <v>2017</v>
      </c>
      <c r="M5" s="9">
        <v>2018</v>
      </c>
      <c r="N5" s="9">
        <v>2019</v>
      </c>
      <c r="O5" s="9">
        <v>2020</v>
      </c>
      <c r="P5" s="9" t="s">
        <v>39</v>
      </c>
      <c r="Q5" s="11" t="s">
        <v>41</v>
      </c>
    </row>
    <row r="6" spans="3:17" x14ac:dyDescent="0.25">
      <c r="C6" s="12" t="s">
        <v>26</v>
      </c>
      <c r="D6" s="7">
        <v>31</v>
      </c>
      <c r="E6" s="8">
        <f>+Datos!C6</f>
        <v>60.06</v>
      </c>
      <c r="F6" s="8">
        <f>+Datos!C18</f>
        <v>68.569999999999993</v>
      </c>
      <c r="G6" s="8">
        <f>+Datos!C30</f>
        <v>84.31</v>
      </c>
      <c r="H6" s="8">
        <f>+Datos!C42</f>
        <v>68.27</v>
      </c>
      <c r="I6" s="8">
        <f>+Datos!C54</f>
        <v>64.459999999999994</v>
      </c>
      <c r="J6" s="8">
        <f>+Datos!C66</f>
        <v>81.96</v>
      </c>
      <c r="K6" s="8">
        <f>+Datos!C78</f>
        <v>61.15</v>
      </c>
      <c r="L6" s="8">
        <f>+Datos!C90</f>
        <v>76.41</v>
      </c>
      <c r="M6" s="8">
        <f>+Datos!C102</f>
        <v>75.2</v>
      </c>
      <c r="N6" s="8">
        <f>+Datos!C114</f>
        <v>81.260000000000005</v>
      </c>
      <c r="O6" s="8">
        <f>+Datos!C126</f>
        <v>67.03</v>
      </c>
      <c r="P6" s="8">
        <f>+AVERAGE(E6:N6)</f>
        <v>72.164999999999992</v>
      </c>
      <c r="Q6" s="8">
        <f>+P6/D6</f>
        <v>2.3279032258064514</v>
      </c>
    </row>
    <row r="7" spans="3:17" x14ac:dyDescent="0.25">
      <c r="C7" s="12" t="s">
        <v>27</v>
      </c>
      <c r="D7" s="7">
        <v>28.25</v>
      </c>
      <c r="E7" s="8">
        <f>+Datos!C7</f>
        <v>78.7</v>
      </c>
      <c r="F7" s="8">
        <f>+Datos!C19</f>
        <v>96.57</v>
      </c>
      <c r="G7" s="8">
        <f>+Datos!C31</f>
        <v>111.62</v>
      </c>
      <c r="H7" s="8">
        <f>+Datos!C43</f>
        <v>88.57</v>
      </c>
      <c r="I7" s="8">
        <f>+Datos!C55</f>
        <v>78.650000000000006</v>
      </c>
      <c r="J7" s="8">
        <f>+Datos!C67</f>
        <v>92.02</v>
      </c>
      <c r="K7" s="8">
        <f>+Datos!C79</f>
        <v>87.03</v>
      </c>
      <c r="L7" s="8">
        <f>+Datos!C91</f>
        <v>84.47</v>
      </c>
      <c r="M7" s="8">
        <f>+Datos!C103</f>
        <v>90.27</v>
      </c>
      <c r="N7" s="8">
        <f>+Datos!C115</f>
        <v>110.27</v>
      </c>
      <c r="O7" s="8">
        <f>+Datos!C127</f>
        <v>96.12</v>
      </c>
      <c r="P7" s="8">
        <f t="shared" ref="P7:P17" si="0">+AVERAGE(E7:N7)</f>
        <v>91.816999999999993</v>
      </c>
      <c r="Q7" s="8">
        <f t="shared" ref="Q7:Q17" si="1">+P7/D7</f>
        <v>3.2501592920353981</v>
      </c>
    </row>
    <row r="8" spans="3:17" x14ac:dyDescent="0.25">
      <c r="C8" s="12" t="s">
        <v>28</v>
      </c>
      <c r="D8" s="7">
        <v>31</v>
      </c>
      <c r="E8" s="8">
        <f>+Datos!C8</f>
        <v>128.44999999999999</v>
      </c>
      <c r="F8" s="8">
        <f>+Datos!C20</f>
        <v>120.5</v>
      </c>
      <c r="G8" s="8">
        <f>+Datos!C32</f>
        <v>154.97</v>
      </c>
      <c r="H8" s="8">
        <f>+Datos!C44</f>
        <v>114.78</v>
      </c>
      <c r="I8" s="8">
        <f>+Datos!C56</f>
        <v>139.86000000000001</v>
      </c>
      <c r="J8" s="8">
        <f>+Datos!C68</f>
        <v>135.43</v>
      </c>
      <c r="K8" s="8">
        <f>+Datos!C80</f>
        <v>144.75</v>
      </c>
      <c r="L8" s="8">
        <f>+Datos!C92</f>
        <v>139.55000000000001</v>
      </c>
      <c r="M8" s="8">
        <f>+Datos!C104</f>
        <v>122.65</v>
      </c>
      <c r="N8" s="8">
        <f>+Datos!C116</f>
        <v>164.1</v>
      </c>
      <c r="O8" s="8">
        <f>+Datos!C128</f>
        <v>126.14</v>
      </c>
      <c r="P8" s="8">
        <f t="shared" si="0"/>
        <v>136.50399999999999</v>
      </c>
      <c r="Q8" s="8">
        <f t="shared" si="1"/>
        <v>4.403354838709677</v>
      </c>
    </row>
    <row r="9" spans="3:17" x14ac:dyDescent="0.25">
      <c r="C9" s="12" t="s">
        <v>29</v>
      </c>
      <c r="D9" s="7">
        <v>30</v>
      </c>
      <c r="E9" s="8">
        <f>+Datos!C9</f>
        <v>174.24</v>
      </c>
      <c r="F9" s="8">
        <f>+Datos!C21</f>
        <v>175.78</v>
      </c>
      <c r="G9" s="8">
        <f>+Datos!C33</f>
        <v>157.83000000000001</v>
      </c>
      <c r="H9" s="8">
        <f>+Datos!C45</f>
        <v>167.15</v>
      </c>
      <c r="I9" s="8">
        <f>+Datos!C57</f>
        <v>183.68</v>
      </c>
      <c r="J9" s="8">
        <f>+Datos!C69</f>
        <v>175.63</v>
      </c>
      <c r="K9" s="8">
        <f>+Datos!C81</f>
        <v>160.18</v>
      </c>
      <c r="L9" s="8">
        <f>+Datos!C93</f>
        <v>193.21</v>
      </c>
      <c r="M9" s="8">
        <f>+Datos!C105</f>
        <v>167.09</v>
      </c>
      <c r="N9" s="8">
        <f>+Datos!C117</f>
        <v>165</v>
      </c>
      <c r="O9" s="8">
        <f>+Datos!C129</f>
        <v>156.47</v>
      </c>
      <c r="P9" s="8">
        <f t="shared" si="0"/>
        <v>171.97899999999998</v>
      </c>
      <c r="Q9" s="8">
        <f t="shared" si="1"/>
        <v>5.7326333333333332</v>
      </c>
    </row>
    <row r="10" spans="3:17" x14ac:dyDescent="0.25">
      <c r="C10" s="12" t="s">
        <v>30</v>
      </c>
      <c r="D10" s="7">
        <v>31</v>
      </c>
      <c r="E10" s="8">
        <f>+Datos!C10</f>
        <v>211.44</v>
      </c>
      <c r="F10" s="8">
        <f>+Datos!C22</f>
        <v>214.04</v>
      </c>
      <c r="G10" s="8">
        <f>+Datos!C34</f>
        <v>222.41</v>
      </c>
      <c r="H10" s="8">
        <f>+Datos!C46</f>
        <v>205.91</v>
      </c>
      <c r="I10" s="8">
        <f>+Datos!C58</f>
        <v>219.28</v>
      </c>
      <c r="J10" s="8">
        <f>+Datos!C70</f>
        <v>230.57</v>
      </c>
      <c r="K10" s="8">
        <f>+Datos!C82</f>
        <v>185.93</v>
      </c>
      <c r="L10" s="8">
        <f>+Datos!C94</f>
        <v>211.09</v>
      </c>
      <c r="M10" s="8">
        <f>+Datos!C106</f>
        <v>209.66</v>
      </c>
      <c r="N10" s="8">
        <f>+Datos!C118</f>
        <v>234.77</v>
      </c>
      <c r="O10" s="8">
        <f>+Datos!C130</f>
        <v>215.08</v>
      </c>
      <c r="P10" s="8">
        <f t="shared" si="0"/>
        <v>214.51</v>
      </c>
      <c r="Q10" s="8">
        <f t="shared" si="1"/>
        <v>6.919677419354838</v>
      </c>
    </row>
    <row r="11" spans="3:17" x14ac:dyDescent="0.25">
      <c r="C11" s="12" t="s">
        <v>31</v>
      </c>
      <c r="D11" s="7">
        <v>30</v>
      </c>
      <c r="E11" s="8">
        <f>+Datos!C11</f>
        <v>212.38</v>
      </c>
      <c r="F11" s="8">
        <f>+Datos!C23</f>
        <v>235.68</v>
      </c>
      <c r="G11" s="8">
        <f>+Datos!C35</f>
        <v>234.83</v>
      </c>
      <c r="H11" s="8">
        <f>+Datos!C47</f>
        <v>227.61</v>
      </c>
      <c r="I11" s="8">
        <f>+Datos!C59</f>
        <v>237.5</v>
      </c>
      <c r="J11" s="8">
        <f>+Datos!C71</f>
        <v>236.31</v>
      </c>
      <c r="K11" s="8">
        <f>+Datos!C83</f>
        <v>241.29</v>
      </c>
      <c r="L11" s="8">
        <f>+Datos!C95</f>
        <v>231.98</v>
      </c>
      <c r="M11" s="8">
        <f>+Datos!C107</f>
        <v>220.73</v>
      </c>
      <c r="N11" s="8">
        <f>+Datos!C119</f>
        <v>242.01</v>
      </c>
      <c r="O11" s="8">
        <f>+Datos!C131</f>
        <v>238.6</v>
      </c>
      <c r="P11" s="8">
        <f t="shared" si="0"/>
        <v>232.03199999999998</v>
      </c>
      <c r="Q11" s="8">
        <f t="shared" si="1"/>
        <v>7.7343999999999991</v>
      </c>
    </row>
    <row r="12" spans="3:17" x14ac:dyDescent="0.25">
      <c r="C12" s="12" t="s">
        <v>32</v>
      </c>
      <c r="D12" s="7">
        <v>31</v>
      </c>
      <c r="E12" s="8">
        <f>+Datos!C12</f>
        <v>242.61</v>
      </c>
      <c r="F12" s="8">
        <f>+Datos!C24</f>
        <v>249.99</v>
      </c>
      <c r="G12" s="8">
        <f>+Datos!C36</f>
        <v>256.52999999999997</v>
      </c>
      <c r="H12" s="8">
        <f>+Datos!C48</f>
        <v>246.28</v>
      </c>
      <c r="I12" s="8">
        <f>+Datos!C60</f>
        <v>243.69</v>
      </c>
      <c r="J12" s="8">
        <f>+Datos!C72</f>
        <v>247.25</v>
      </c>
      <c r="K12" s="8">
        <f>+Datos!C84</f>
        <v>243.5</v>
      </c>
      <c r="L12" s="8">
        <f>+Datos!C96</f>
        <v>240.39</v>
      </c>
      <c r="M12" s="8">
        <f>+Datos!C108</f>
        <v>251.02</v>
      </c>
      <c r="N12" s="8">
        <f>+Datos!C120</f>
        <v>243.26</v>
      </c>
      <c r="O12" s="8">
        <f>+Datos!C132</f>
        <v>243.94</v>
      </c>
      <c r="P12" s="8">
        <f t="shared" si="0"/>
        <v>246.45199999999994</v>
      </c>
      <c r="Q12" s="8">
        <f t="shared" si="1"/>
        <v>7.9500645161290304</v>
      </c>
    </row>
    <row r="13" spans="3:17" x14ac:dyDescent="0.25">
      <c r="C13" s="12" t="s">
        <v>33</v>
      </c>
      <c r="D13" s="7">
        <v>31</v>
      </c>
      <c r="E13" s="8">
        <f>+Datos!C13</f>
        <v>213.1</v>
      </c>
      <c r="F13" s="8">
        <f>+Datos!C25</f>
        <v>213.95</v>
      </c>
      <c r="G13" s="8">
        <f>+Datos!C37</f>
        <v>222.6</v>
      </c>
      <c r="H13" s="8">
        <f>+Datos!C49</f>
        <v>220.15</v>
      </c>
      <c r="I13" s="8">
        <f>+Datos!C61</f>
        <v>225.17</v>
      </c>
      <c r="J13" s="8">
        <f>+Datos!C73</f>
        <v>216.27</v>
      </c>
      <c r="K13" s="8">
        <f>+Datos!C85</f>
        <v>223.28</v>
      </c>
      <c r="L13" s="8">
        <f>+Datos!C97</f>
        <v>211.73</v>
      </c>
      <c r="M13" s="8">
        <f>+Datos!C109</f>
        <v>219.4</v>
      </c>
      <c r="N13" s="8">
        <f>+Datos!C121</f>
        <v>214.08</v>
      </c>
      <c r="O13" s="8">
        <f>+Datos!C133</f>
        <v>212.72</v>
      </c>
      <c r="P13" s="8">
        <f t="shared" si="0"/>
        <v>217.97300000000001</v>
      </c>
      <c r="Q13" s="8">
        <f t="shared" si="1"/>
        <v>7.0313870967741936</v>
      </c>
    </row>
    <row r="14" spans="3:17" x14ac:dyDescent="0.25">
      <c r="C14" s="12" t="s">
        <v>34</v>
      </c>
      <c r="D14" s="7">
        <v>30</v>
      </c>
      <c r="E14" s="8">
        <f>+Datos!C14</f>
        <v>161.07</v>
      </c>
      <c r="F14" s="8">
        <f>+Datos!C26</f>
        <v>168.26</v>
      </c>
      <c r="G14" s="8">
        <f>+Datos!C38</f>
        <v>159.68</v>
      </c>
      <c r="H14" s="8">
        <f>+Datos!C50</f>
        <v>167.42</v>
      </c>
      <c r="I14" s="8">
        <f>+Datos!C62</f>
        <v>159.38999999999999</v>
      </c>
      <c r="J14" s="8">
        <f>+Datos!C74</f>
        <v>166.72</v>
      </c>
      <c r="K14" s="8">
        <f>+Datos!C86</f>
        <v>168.94</v>
      </c>
      <c r="L14" s="8">
        <f>+Datos!C98</f>
        <v>175.56</v>
      </c>
      <c r="M14" s="8">
        <f>+Datos!C110</f>
        <v>165.12</v>
      </c>
      <c r="N14" s="8">
        <f>+Datos!C122</f>
        <v>160.52000000000001</v>
      </c>
      <c r="O14" s="8">
        <f>+Datos!C134</f>
        <v>160.99</v>
      </c>
      <c r="P14" s="8">
        <f t="shared" si="0"/>
        <v>165.26799999999997</v>
      </c>
      <c r="Q14" s="8">
        <f t="shared" si="1"/>
        <v>5.5089333333333323</v>
      </c>
    </row>
    <row r="15" spans="3:17" x14ac:dyDescent="0.25">
      <c r="C15" s="12" t="s">
        <v>35</v>
      </c>
      <c r="D15" s="7">
        <v>31</v>
      </c>
      <c r="E15" s="8">
        <f>+Datos!C15</f>
        <v>120.52</v>
      </c>
      <c r="F15" s="8">
        <f>+Datos!C27</f>
        <v>131.26</v>
      </c>
      <c r="G15" s="8">
        <f>+Datos!C39</f>
        <v>114.81</v>
      </c>
      <c r="H15" s="8">
        <f>+Datos!C51</f>
        <v>115.03</v>
      </c>
      <c r="I15" s="8">
        <f>+Datos!C63</f>
        <v>118.24</v>
      </c>
      <c r="J15" s="8">
        <f>+Datos!C75</f>
        <v>109.81</v>
      </c>
      <c r="K15" s="8">
        <f>+Datos!C87</f>
        <v>104.38</v>
      </c>
      <c r="L15" s="8">
        <f>+Datos!C99</f>
        <v>134.1</v>
      </c>
      <c r="M15" s="8">
        <f>+Datos!C111</f>
        <v>112.72</v>
      </c>
      <c r="N15" s="8">
        <f>+Datos!C123</f>
        <v>120.75</v>
      </c>
      <c r="O15" s="8">
        <f>+Datos!C135</f>
        <v>117.15</v>
      </c>
      <c r="P15" s="8">
        <f t="shared" si="0"/>
        <v>118.16200000000001</v>
      </c>
      <c r="Q15" s="8">
        <f t="shared" si="1"/>
        <v>3.8116774193548388</v>
      </c>
    </row>
    <row r="16" spans="3:17" x14ac:dyDescent="0.25">
      <c r="C16" s="12" t="s">
        <v>36</v>
      </c>
      <c r="D16" s="7">
        <v>30</v>
      </c>
      <c r="E16" s="8">
        <f>+Datos!C16</f>
        <v>74.87</v>
      </c>
      <c r="F16" s="8">
        <f>+Datos!C28</f>
        <v>66.13</v>
      </c>
      <c r="G16" s="8">
        <f>+Datos!C40</f>
        <v>66.760000000000005</v>
      </c>
      <c r="H16" s="8">
        <f>+Datos!C52</f>
        <v>80.7</v>
      </c>
      <c r="I16" s="8">
        <f>+Datos!C64</f>
        <v>71.739999999999995</v>
      </c>
      <c r="J16" s="8">
        <f>+Datos!C76</f>
        <v>84.71</v>
      </c>
      <c r="K16" s="8">
        <f>+Datos!C88</f>
        <v>72.58</v>
      </c>
      <c r="L16" s="8">
        <f>+Datos!C100</f>
        <v>89.69</v>
      </c>
      <c r="M16" s="8">
        <f>+Datos!C112</f>
        <v>70.540000000000006</v>
      </c>
      <c r="N16" s="8">
        <f>+Datos!C124</f>
        <v>67.739999999999995</v>
      </c>
      <c r="O16" s="8">
        <f>+Datos!C136</f>
        <v>66.900000000000006</v>
      </c>
      <c r="P16" s="8">
        <f t="shared" si="0"/>
        <v>74.546000000000006</v>
      </c>
      <c r="Q16" s="8">
        <f t="shared" si="1"/>
        <v>2.484866666666667</v>
      </c>
    </row>
    <row r="17" spans="3:17" ht="15.75" thickBot="1" x14ac:dyDescent="0.3">
      <c r="C17" s="13" t="s">
        <v>37</v>
      </c>
      <c r="D17" s="14">
        <v>31</v>
      </c>
      <c r="E17" s="15">
        <f>+Datos!C17</f>
        <v>59.02</v>
      </c>
      <c r="F17" s="15">
        <f>+Datos!C29</f>
        <v>70.95</v>
      </c>
      <c r="G17" s="15">
        <f>+Datos!C41</f>
        <v>59.91</v>
      </c>
      <c r="H17" s="15">
        <f>+Datos!C53</f>
        <v>69.77</v>
      </c>
      <c r="I17" s="15">
        <f>+Datos!C65</f>
        <v>69.5</v>
      </c>
      <c r="J17" s="15">
        <f>+Datos!C77</f>
        <v>69.03</v>
      </c>
      <c r="K17" s="15">
        <f>+Datos!C89</f>
        <v>65.59</v>
      </c>
      <c r="L17" s="15">
        <f>+Datos!C101</f>
        <v>65.680000000000007</v>
      </c>
      <c r="M17" s="15">
        <f>+Datos!C113</f>
        <v>64.38</v>
      </c>
      <c r="N17" s="15">
        <f>+Datos!C125</f>
        <v>61.12</v>
      </c>
      <c r="O17" s="15">
        <f>+Datos!C137</f>
        <v>58.95</v>
      </c>
      <c r="P17" s="15">
        <f t="shared" si="0"/>
        <v>65.495000000000005</v>
      </c>
      <c r="Q17" s="15">
        <f t="shared" si="1"/>
        <v>2.112741935483871</v>
      </c>
    </row>
    <row r="18" spans="3:17" x14ac:dyDescent="0.25">
      <c r="C18" s="16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3:17" ht="15.75" thickBot="1" x14ac:dyDescent="0.3"/>
    <row r="20" spans="3:17" ht="15.75" thickBot="1" x14ac:dyDescent="0.3">
      <c r="C20" s="57" t="s">
        <v>42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9"/>
    </row>
    <row r="21" spans="3:17" x14ac:dyDescent="0.25">
      <c r="C21" s="10" t="s">
        <v>25</v>
      </c>
      <c r="D21" s="9" t="s">
        <v>38</v>
      </c>
      <c r="E21" s="9">
        <v>2010</v>
      </c>
      <c r="F21" s="9">
        <v>2011</v>
      </c>
      <c r="G21" s="9">
        <v>2012</v>
      </c>
      <c r="H21" s="9">
        <v>2013</v>
      </c>
      <c r="I21" s="9">
        <v>2014</v>
      </c>
      <c r="J21" s="9">
        <v>2015</v>
      </c>
      <c r="K21" s="9">
        <v>2016</v>
      </c>
      <c r="L21" s="9">
        <v>2017</v>
      </c>
      <c r="M21" s="9">
        <v>2018</v>
      </c>
      <c r="N21" s="9">
        <v>2019</v>
      </c>
      <c r="O21" s="9">
        <v>2020</v>
      </c>
      <c r="P21" s="9" t="s">
        <v>39</v>
      </c>
      <c r="Q21" s="11" t="s">
        <v>41</v>
      </c>
    </row>
    <row r="22" spans="3:17" x14ac:dyDescent="0.25">
      <c r="C22" s="12" t="s">
        <v>26</v>
      </c>
      <c r="D22" s="7">
        <v>31</v>
      </c>
      <c r="E22" s="8">
        <f>+Datos!D6</f>
        <v>93.21</v>
      </c>
      <c r="F22" s="8">
        <f>+Datos!D18</f>
        <v>113.76</v>
      </c>
      <c r="G22" s="8">
        <f>+Datos!D30</f>
        <v>155.24</v>
      </c>
      <c r="H22" s="8">
        <f>+Datos!D42</f>
        <v>115.8</v>
      </c>
      <c r="I22" s="8">
        <f>+Datos!D54</f>
        <v>102.19</v>
      </c>
      <c r="J22" s="8">
        <f>+Datos!D66</f>
        <v>148.99</v>
      </c>
      <c r="K22" s="8">
        <f>+Datos!D78</f>
        <v>97.15</v>
      </c>
      <c r="L22" s="8">
        <f>+Datos!D90</f>
        <v>133.38</v>
      </c>
      <c r="M22" s="8">
        <f>+Datos!D102</f>
        <v>132.04</v>
      </c>
      <c r="N22" s="8">
        <f>+Datos!D114</f>
        <v>146.25</v>
      </c>
      <c r="O22" s="8">
        <f>+Datos!D126</f>
        <v>113.62</v>
      </c>
      <c r="P22" s="8">
        <f>+AVERAGE(E22:N22)</f>
        <v>123.801</v>
      </c>
      <c r="Q22" s="8">
        <f>+P22/D22</f>
        <v>3.9935806451612903</v>
      </c>
    </row>
    <row r="23" spans="3:17" x14ac:dyDescent="0.25">
      <c r="C23" s="12" t="s">
        <v>27</v>
      </c>
      <c r="D23" s="7">
        <v>28.25</v>
      </c>
      <c r="E23" s="8">
        <f>+Datos!D7</f>
        <v>111.76</v>
      </c>
      <c r="F23" s="8">
        <f>+Datos!D19</f>
        <v>148.47999999999999</v>
      </c>
      <c r="G23" s="8">
        <f>+Datos!D31</f>
        <v>173.81</v>
      </c>
      <c r="H23" s="8">
        <f>+Datos!D43</f>
        <v>130.56</v>
      </c>
      <c r="I23" s="8">
        <f>+Datos!D55</f>
        <v>110.41</v>
      </c>
      <c r="J23" s="8">
        <f>+Datos!D67</f>
        <v>134.36000000000001</v>
      </c>
      <c r="K23" s="8">
        <f>+Datos!D79</f>
        <v>126.51</v>
      </c>
      <c r="L23" s="8">
        <f>+Datos!D91</f>
        <v>120.94</v>
      </c>
      <c r="M23" s="8">
        <f>+Datos!D103</f>
        <v>134.36000000000001</v>
      </c>
      <c r="N23" s="8">
        <f>+Datos!D115</f>
        <v>172.38</v>
      </c>
      <c r="O23" s="8">
        <f>+Datos!D127</f>
        <v>141.66</v>
      </c>
      <c r="P23" s="8">
        <f t="shared" ref="P23:P33" si="2">+AVERAGE(E23:N23)</f>
        <v>136.35700000000003</v>
      </c>
      <c r="Q23" s="8">
        <f t="shared" ref="Q23:Q33" si="3">+P23/D23</f>
        <v>4.8267964601769924</v>
      </c>
    </row>
    <row r="24" spans="3:17" x14ac:dyDescent="0.25">
      <c r="C24" s="12" t="s">
        <v>28</v>
      </c>
      <c r="D24" s="7">
        <v>31</v>
      </c>
      <c r="E24" s="8">
        <f>+Datos!D8</f>
        <v>157.97</v>
      </c>
      <c r="F24" s="8">
        <f>+Datos!D20</f>
        <v>144.66</v>
      </c>
      <c r="G24" s="8">
        <f>+Datos!D32</f>
        <v>197.34</v>
      </c>
      <c r="H24" s="8">
        <f>+Datos!D44</f>
        <v>139.15</v>
      </c>
      <c r="I24" s="8">
        <f>+Datos!D56</f>
        <v>176.4</v>
      </c>
      <c r="J24" s="8">
        <f>+Datos!D68</f>
        <v>169.94</v>
      </c>
      <c r="K24" s="8">
        <f>+Datos!D80</f>
        <v>181.94</v>
      </c>
      <c r="L24" s="8">
        <f>+Datos!D92</f>
        <v>173.91</v>
      </c>
      <c r="M24" s="8">
        <f>+Datos!D104</f>
        <v>148.25</v>
      </c>
      <c r="N24" s="8">
        <f>+Datos!D116</f>
        <v>213.26</v>
      </c>
      <c r="O24" s="8">
        <f>+Datos!D128</f>
        <v>155.55000000000001</v>
      </c>
      <c r="P24" s="8">
        <f t="shared" si="2"/>
        <v>170.28200000000001</v>
      </c>
      <c r="Q24" s="8">
        <f t="shared" si="3"/>
        <v>5.4929677419354839</v>
      </c>
    </row>
    <row r="25" spans="3:17" x14ac:dyDescent="0.25">
      <c r="C25" s="12" t="s">
        <v>29</v>
      </c>
      <c r="D25" s="7">
        <v>30</v>
      </c>
      <c r="E25" s="8">
        <f>+Datos!D9</f>
        <v>190.02</v>
      </c>
      <c r="F25" s="8">
        <f>+Datos!D21</f>
        <v>192.31</v>
      </c>
      <c r="G25" s="8">
        <f>+Datos!D33</f>
        <v>169.57</v>
      </c>
      <c r="H25" s="8">
        <f>+Datos!D45</f>
        <v>180.44</v>
      </c>
      <c r="I25" s="8">
        <f>+Datos!D57</f>
        <v>201.36</v>
      </c>
      <c r="J25" s="8">
        <f>+Datos!D69</f>
        <v>192.03</v>
      </c>
      <c r="K25" s="8">
        <f>+Datos!D81</f>
        <v>172.82</v>
      </c>
      <c r="L25" s="8">
        <f>+Datos!D93</f>
        <v>215.3</v>
      </c>
      <c r="M25" s="8">
        <f>+Datos!D105</f>
        <v>179.76</v>
      </c>
      <c r="N25" s="8">
        <f>+Datos!D117</f>
        <v>178.09</v>
      </c>
      <c r="O25" s="8">
        <f>+Datos!D129</f>
        <v>167.3</v>
      </c>
      <c r="P25" s="8">
        <f t="shared" si="2"/>
        <v>187.17000000000002</v>
      </c>
      <c r="Q25" s="8">
        <f t="shared" si="3"/>
        <v>6.2390000000000008</v>
      </c>
    </row>
    <row r="26" spans="3:17" x14ac:dyDescent="0.25">
      <c r="C26" s="12" t="s">
        <v>30</v>
      </c>
      <c r="D26" s="7">
        <v>31</v>
      </c>
      <c r="E26" s="8">
        <f>+Datos!D10</f>
        <v>206.64</v>
      </c>
      <c r="F26" s="8">
        <f>+Datos!D22</f>
        <v>211.68</v>
      </c>
      <c r="G26" s="8">
        <f>+Datos!D34</f>
        <v>218.61</v>
      </c>
      <c r="H26" s="8">
        <f>+Datos!D46</f>
        <v>202.72</v>
      </c>
      <c r="I26" s="8">
        <f>+Datos!D58</f>
        <v>217.82</v>
      </c>
      <c r="J26" s="8">
        <f>+Datos!D70</f>
        <v>228.56</v>
      </c>
      <c r="K26" s="8">
        <f>+Datos!D82</f>
        <v>181.7</v>
      </c>
      <c r="L26" s="8">
        <f>+Datos!D94</f>
        <v>208.44</v>
      </c>
      <c r="M26" s="8">
        <f>+Datos!D106</f>
        <v>207.52</v>
      </c>
      <c r="N26" s="8">
        <f>+Datos!D118</f>
        <v>232.57</v>
      </c>
      <c r="O26" s="8">
        <f>+Datos!D130</f>
        <v>212.11</v>
      </c>
      <c r="P26" s="8">
        <f t="shared" si="2"/>
        <v>211.62600000000003</v>
      </c>
      <c r="Q26" s="8">
        <f t="shared" si="3"/>
        <v>6.8266451612903234</v>
      </c>
    </row>
    <row r="27" spans="3:17" x14ac:dyDescent="0.25">
      <c r="C27" s="12" t="s">
        <v>31</v>
      </c>
      <c r="D27" s="7">
        <v>30</v>
      </c>
      <c r="E27" s="8">
        <f>+Datos!D11</f>
        <v>200.89</v>
      </c>
      <c r="F27" s="8">
        <f>+Datos!D23</f>
        <v>221.87</v>
      </c>
      <c r="G27" s="8">
        <f>+Datos!D35</f>
        <v>221.16</v>
      </c>
      <c r="H27" s="8">
        <f>+Datos!D47</f>
        <v>214.44</v>
      </c>
      <c r="I27" s="8">
        <f>+Datos!D59</f>
        <v>224.27</v>
      </c>
      <c r="J27" s="8">
        <f>+Datos!D71</f>
        <v>223.07</v>
      </c>
      <c r="K27" s="8">
        <f>+Datos!D83</f>
        <v>227.41</v>
      </c>
      <c r="L27" s="8">
        <f>+Datos!D95</f>
        <v>219.57</v>
      </c>
      <c r="M27" s="8">
        <f>+Datos!D107</f>
        <v>207.46</v>
      </c>
      <c r="N27" s="8">
        <f>+Datos!D119</f>
        <v>228.2</v>
      </c>
      <c r="O27" s="8">
        <f>+Datos!D131</f>
        <v>224.83</v>
      </c>
      <c r="P27" s="8">
        <f t="shared" si="2"/>
        <v>218.83399999999997</v>
      </c>
      <c r="Q27" s="8">
        <f t="shared" si="3"/>
        <v>7.2944666666666658</v>
      </c>
    </row>
    <row r="28" spans="3:17" x14ac:dyDescent="0.25">
      <c r="C28" s="12" t="s">
        <v>32</v>
      </c>
      <c r="D28" s="7">
        <v>31</v>
      </c>
      <c r="E28" s="8">
        <f>+Datos!D12</f>
        <v>233.69</v>
      </c>
      <c r="F28" s="8">
        <f>+Datos!D24</f>
        <v>241.19</v>
      </c>
      <c r="G28" s="8">
        <f>+Datos!D36</f>
        <v>246.59</v>
      </c>
      <c r="H28" s="8">
        <f>+Datos!D48</f>
        <v>236.97</v>
      </c>
      <c r="I28" s="8">
        <f>+Datos!D60</f>
        <v>233.98</v>
      </c>
      <c r="J28" s="8">
        <f>+Datos!D72</f>
        <v>237.56</v>
      </c>
      <c r="K28" s="8">
        <f>+Datos!D84</f>
        <v>234.87</v>
      </c>
      <c r="L28" s="8">
        <f>+Datos!D96</f>
        <v>230.94</v>
      </c>
      <c r="M28" s="8">
        <f>+Datos!D108</f>
        <v>241.24</v>
      </c>
      <c r="N28" s="8">
        <f>+Datos!D120</f>
        <v>235.45</v>
      </c>
      <c r="O28" s="8">
        <f>+Datos!D132</f>
        <v>234.97</v>
      </c>
      <c r="P28" s="8">
        <f t="shared" si="2"/>
        <v>237.24799999999996</v>
      </c>
      <c r="Q28" s="8">
        <f t="shared" si="3"/>
        <v>7.6531612903225792</v>
      </c>
    </row>
    <row r="29" spans="3:17" x14ac:dyDescent="0.25">
      <c r="C29" s="12" t="s">
        <v>33</v>
      </c>
      <c r="D29" s="7">
        <v>31</v>
      </c>
      <c r="E29" s="8">
        <f>+Datos!D13</f>
        <v>224.83</v>
      </c>
      <c r="F29" s="8">
        <f>+Datos!D25</f>
        <v>225.14</v>
      </c>
      <c r="G29" s="8">
        <f>+Datos!D37</f>
        <v>235.12</v>
      </c>
      <c r="H29" s="8">
        <f>+Datos!D49</f>
        <v>232.61</v>
      </c>
      <c r="I29" s="8">
        <f>+Datos!D61</f>
        <v>237.82</v>
      </c>
      <c r="J29" s="8">
        <f>+Datos!D73</f>
        <v>227.99</v>
      </c>
      <c r="K29" s="8">
        <f>+Datos!D85</f>
        <v>236.12</v>
      </c>
      <c r="L29" s="8">
        <f>+Datos!D97</f>
        <v>221.45</v>
      </c>
      <c r="M29" s="8">
        <f>+Datos!D109</f>
        <v>232.18</v>
      </c>
      <c r="N29" s="8">
        <f>+Datos!D121</f>
        <v>225.41</v>
      </c>
      <c r="O29" s="8">
        <f>+Datos!D133</f>
        <v>224.74</v>
      </c>
      <c r="P29" s="8">
        <f t="shared" si="2"/>
        <v>229.86700000000002</v>
      </c>
      <c r="Q29" s="8">
        <f t="shared" si="3"/>
        <v>7.4150645161290329</v>
      </c>
    </row>
    <row r="30" spans="3:17" x14ac:dyDescent="0.25">
      <c r="C30" s="12" t="s">
        <v>34</v>
      </c>
      <c r="D30" s="7">
        <v>30</v>
      </c>
      <c r="E30" s="8">
        <f>+Datos!D14</f>
        <v>193.65</v>
      </c>
      <c r="F30" s="8">
        <f>+Datos!D26</f>
        <v>204.37</v>
      </c>
      <c r="G30" s="8">
        <f>+Datos!D38</f>
        <v>190.2</v>
      </c>
      <c r="H30" s="8">
        <f>+Datos!D50</f>
        <v>201.06</v>
      </c>
      <c r="I30" s="8">
        <f>+Datos!D62</f>
        <v>188.94</v>
      </c>
      <c r="J30" s="8">
        <f>+Datos!D74</f>
        <v>201.06</v>
      </c>
      <c r="K30" s="8">
        <f>+Datos!D86</f>
        <v>204.46</v>
      </c>
      <c r="L30" s="8">
        <f>+Datos!D98</f>
        <v>213.34</v>
      </c>
      <c r="M30" s="8">
        <f>+Datos!D110</f>
        <v>200.05</v>
      </c>
      <c r="N30" s="8">
        <f>+Datos!D122</f>
        <v>193.06</v>
      </c>
      <c r="O30" s="8">
        <f>+Datos!D134</f>
        <v>192.9</v>
      </c>
      <c r="P30" s="8">
        <f t="shared" si="2"/>
        <v>199.01899999999998</v>
      </c>
      <c r="Q30" s="8">
        <f t="shared" si="3"/>
        <v>6.6339666666666659</v>
      </c>
    </row>
    <row r="31" spans="3:17" x14ac:dyDescent="0.25">
      <c r="C31" s="12" t="s">
        <v>35</v>
      </c>
      <c r="D31" s="7">
        <v>31</v>
      </c>
      <c r="E31" s="8">
        <f>+Datos!D15</f>
        <v>171</v>
      </c>
      <c r="F31" s="8">
        <f>+Datos!D27</f>
        <v>188.11</v>
      </c>
      <c r="G31" s="8">
        <f>+Datos!D39</f>
        <v>158.16</v>
      </c>
      <c r="H31" s="8">
        <f>+Datos!D51</f>
        <v>159.13999999999999</v>
      </c>
      <c r="I31" s="8">
        <f>+Datos!D63</f>
        <v>165.69</v>
      </c>
      <c r="J31" s="8">
        <f>+Datos!D75</f>
        <v>148.6</v>
      </c>
      <c r="K31" s="8">
        <f>+Datos!D87</f>
        <v>143.74</v>
      </c>
      <c r="L31" s="8">
        <f>+Datos!D99</f>
        <v>193.68</v>
      </c>
      <c r="M31" s="8">
        <f>+Datos!D111</f>
        <v>154.57</v>
      </c>
      <c r="N31" s="8">
        <f>+Datos!D123</f>
        <v>167.91</v>
      </c>
      <c r="O31" s="8">
        <f>+Datos!D135</f>
        <v>162.88999999999999</v>
      </c>
      <c r="P31" s="8">
        <f t="shared" si="2"/>
        <v>165.06</v>
      </c>
      <c r="Q31" s="8">
        <f t="shared" si="3"/>
        <v>5.3245161290322578</v>
      </c>
    </row>
    <row r="32" spans="3:17" x14ac:dyDescent="0.25">
      <c r="C32" s="12" t="s">
        <v>36</v>
      </c>
      <c r="D32" s="7">
        <v>30</v>
      </c>
      <c r="E32" s="8">
        <f>+Datos!D16</f>
        <v>119.82</v>
      </c>
      <c r="F32" s="8">
        <f>+Datos!D28</f>
        <v>101.7</v>
      </c>
      <c r="G32" s="8">
        <f>+Datos!D40</f>
        <v>101.49</v>
      </c>
      <c r="H32" s="8">
        <f>+Datos!D52</f>
        <v>134.1</v>
      </c>
      <c r="I32" s="8">
        <f>+Datos!D64</f>
        <v>111.29</v>
      </c>
      <c r="J32" s="8">
        <f>+Datos!D76</f>
        <v>143.63</v>
      </c>
      <c r="K32" s="8">
        <f>+Datos!D88</f>
        <v>113.97</v>
      </c>
      <c r="L32" s="8">
        <f>+Datos!D100</f>
        <v>152.15</v>
      </c>
      <c r="M32" s="8">
        <f>+Datos!D112</f>
        <v>109.26</v>
      </c>
      <c r="N32" s="8">
        <f>+Datos!D124</f>
        <v>100.72</v>
      </c>
      <c r="O32" s="8">
        <f>+Datos!D136</f>
        <v>105.34</v>
      </c>
      <c r="P32" s="8">
        <f t="shared" si="2"/>
        <v>118.81300000000002</v>
      </c>
      <c r="Q32" s="8">
        <f t="shared" si="3"/>
        <v>3.9604333333333339</v>
      </c>
    </row>
    <row r="33" spans="3:17" ht="15.75" thickBot="1" x14ac:dyDescent="0.3">
      <c r="C33" s="13" t="s">
        <v>37</v>
      </c>
      <c r="D33" s="14">
        <v>31</v>
      </c>
      <c r="E33" s="8">
        <f>+Datos!D17</f>
        <v>103.03</v>
      </c>
      <c r="F33" s="8">
        <f>+Datos!D29</f>
        <v>133.15</v>
      </c>
      <c r="G33" s="8">
        <f>+Datos!D41</f>
        <v>102.95</v>
      </c>
      <c r="H33" s="8">
        <f>+Datos!D53</f>
        <v>132.62</v>
      </c>
      <c r="I33" s="8">
        <f>+Datos!D65</f>
        <v>133.71</v>
      </c>
      <c r="J33" s="8">
        <f>+Datos!D77</f>
        <v>126.88</v>
      </c>
      <c r="K33" s="8">
        <f>+Datos!D89</f>
        <v>120.76</v>
      </c>
      <c r="L33" s="8">
        <f>+Datos!D101</f>
        <v>121.55</v>
      </c>
      <c r="M33" s="8">
        <f>+Datos!D113</f>
        <v>116.53</v>
      </c>
      <c r="N33" s="8">
        <f>+Datos!D125</f>
        <v>107.27</v>
      </c>
      <c r="O33" s="8">
        <f>+Datos!D137</f>
        <v>100.97</v>
      </c>
      <c r="P33" s="15">
        <f t="shared" si="2"/>
        <v>119.845</v>
      </c>
      <c r="Q33" s="15">
        <f t="shared" si="3"/>
        <v>3.8659677419354836</v>
      </c>
    </row>
    <row r="35" spans="3:17" ht="15.75" thickBot="1" x14ac:dyDescent="0.3"/>
    <row r="36" spans="3:17" ht="15.75" thickBot="1" x14ac:dyDescent="0.3">
      <c r="C36" s="57" t="s">
        <v>43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9"/>
    </row>
    <row r="37" spans="3:17" x14ac:dyDescent="0.25">
      <c r="C37" s="10" t="s">
        <v>25</v>
      </c>
      <c r="D37" s="9" t="s">
        <v>38</v>
      </c>
      <c r="E37" s="9">
        <v>2010</v>
      </c>
      <c r="F37" s="9">
        <v>2011</v>
      </c>
      <c r="G37" s="9">
        <v>2012</v>
      </c>
      <c r="H37" s="9">
        <v>2013</v>
      </c>
      <c r="I37" s="9">
        <v>2014</v>
      </c>
      <c r="J37" s="9">
        <v>2015</v>
      </c>
      <c r="K37" s="9">
        <v>2016</v>
      </c>
      <c r="L37" s="9">
        <v>2017</v>
      </c>
      <c r="M37" s="9">
        <v>2018</v>
      </c>
      <c r="N37" s="9">
        <v>2019</v>
      </c>
      <c r="O37" s="9">
        <v>2020</v>
      </c>
      <c r="P37" s="9" t="s">
        <v>39</v>
      </c>
      <c r="Q37" s="11" t="s">
        <v>41</v>
      </c>
    </row>
    <row r="38" spans="3:17" x14ac:dyDescent="0.25">
      <c r="C38" s="12" t="s">
        <v>26</v>
      </c>
      <c r="D38" s="7">
        <v>31</v>
      </c>
      <c r="E38" s="8">
        <f>+Datos!E6</f>
        <v>84.11</v>
      </c>
      <c r="F38" s="8">
        <f>+Datos!E18</f>
        <v>113.94</v>
      </c>
      <c r="G38" s="8">
        <f>+Datos!E30</f>
        <v>178.61</v>
      </c>
      <c r="H38" s="8">
        <f>+Datos!E42</f>
        <v>118.86</v>
      </c>
      <c r="I38" s="8">
        <f>+Datos!E54</f>
        <v>94.06</v>
      </c>
      <c r="J38" s="8">
        <f>+Datos!E66</f>
        <v>168.23</v>
      </c>
      <c r="K38" s="8">
        <f>+Datos!E78</f>
        <v>89.73</v>
      </c>
      <c r="L38" s="8">
        <f>+Datos!E90</f>
        <v>140.72</v>
      </c>
      <c r="M38" s="8">
        <f>+Datos!E102</f>
        <v>145.87</v>
      </c>
      <c r="N38" s="8">
        <f>+Datos!E114</f>
        <v>160.1</v>
      </c>
      <c r="O38" s="8">
        <f>+Datos!E126</f>
        <v>115.26</v>
      </c>
      <c r="P38" s="8">
        <f>+AVERAGE(E38:N38)</f>
        <v>129.423</v>
      </c>
      <c r="Q38" s="8">
        <f>+P38/D38</f>
        <v>4.1749354838709678</v>
      </c>
    </row>
    <row r="39" spans="3:17" x14ac:dyDescent="0.25">
      <c r="C39" s="12" t="s">
        <v>27</v>
      </c>
      <c r="D39" s="7">
        <v>28.25</v>
      </c>
      <c r="E39" s="8">
        <f>+Datos!E7</f>
        <v>99.05</v>
      </c>
      <c r="F39" s="8">
        <f>+Datos!E19</f>
        <v>156.85</v>
      </c>
      <c r="G39" s="8">
        <f>+Datos!E31</f>
        <v>193.75</v>
      </c>
      <c r="H39" s="8">
        <f>+Datos!E43</f>
        <v>124.55</v>
      </c>
      <c r="I39" s="8">
        <f>+Datos!E55</f>
        <v>99.08</v>
      </c>
      <c r="J39" s="8">
        <f>+Datos!E67</f>
        <v>129.6</v>
      </c>
      <c r="K39" s="8">
        <f>+Datos!E79</f>
        <v>121.65</v>
      </c>
      <c r="L39" s="8">
        <f>+Datos!E91</f>
        <v>112.83</v>
      </c>
      <c r="M39" s="8">
        <f>+Datos!E103</f>
        <v>135.68</v>
      </c>
      <c r="N39" s="8">
        <f>+Datos!E115</f>
        <v>192.53</v>
      </c>
      <c r="O39" s="8">
        <f>+Datos!E127</f>
        <v>143.86000000000001</v>
      </c>
      <c r="P39" s="8">
        <f t="shared" ref="P39:P49" si="4">+AVERAGE(E39:N39)</f>
        <v>136.55699999999999</v>
      </c>
      <c r="Q39" s="8">
        <f t="shared" ref="Q39:Q49" si="5">+P39/D39</f>
        <v>4.8338761061946895</v>
      </c>
    </row>
    <row r="40" spans="3:17" x14ac:dyDescent="0.25">
      <c r="C40" s="12" t="s">
        <v>28</v>
      </c>
      <c r="D40" s="7">
        <v>31</v>
      </c>
      <c r="E40" s="8">
        <f>+Datos!E8</f>
        <v>138.83000000000001</v>
      </c>
      <c r="F40" s="8">
        <f>+Datos!E20</f>
        <v>117.1</v>
      </c>
      <c r="G40" s="8">
        <f>+Datos!E32</f>
        <v>194.51</v>
      </c>
      <c r="H40" s="8">
        <f>+Datos!E44</f>
        <v>113.81</v>
      </c>
      <c r="I40" s="8">
        <f>+Datos!E56</f>
        <v>164.16</v>
      </c>
      <c r="J40" s="8">
        <f>+Datos!E68</f>
        <v>159.09</v>
      </c>
      <c r="K40" s="8">
        <f>+Datos!E80</f>
        <v>169.22</v>
      </c>
      <c r="L40" s="8">
        <f>+Datos!E92</f>
        <v>159.68</v>
      </c>
      <c r="M40" s="8">
        <f>+Datos!E104</f>
        <v>127.61</v>
      </c>
      <c r="N40" s="8">
        <f>+Datos!E116</f>
        <v>229.22</v>
      </c>
      <c r="O40" s="8">
        <f>+Datos!E128</f>
        <v>137.22</v>
      </c>
      <c r="P40" s="8">
        <f t="shared" si="4"/>
        <v>157.32300000000001</v>
      </c>
      <c r="Q40" s="8">
        <f t="shared" si="5"/>
        <v>5.0749354838709682</v>
      </c>
    </row>
    <row r="41" spans="3:17" x14ac:dyDescent="0.25">
      <c r="C41" s="12" t="s">
        <v>29</v>
      </c>
      <c r="D41" s="7">
        <v>30</v>
      </c>
      <c r="E41" s="8">
        <f>+Datos!E9</f>
        <v>179.84</v>
      </c>
      <c r="F41" s="8">
        <f>+Datos!E21</f>
        <v>183.76</v>
      </c>
      <c r="G41" s="8">
        <f>+Datos!E33</f>
        <v>144.72999999999999</v>
      </c>
      <c r="H41" s="8">
        <f>+Datos!E45</f>
        <v>167.09</v>
      </c>
      <c r="I41" s="8">
        <f>+Datos!E57</f>
        <v>198.73</v>
      </c>
      <c r="J41" s="8">
        <f>+Datos!E69</f>
        <v>184.63</v>
      </c>
      <c r="K41" s="8">
        <f>+Datos!E81</f>
        <v>160.11000000000001</v>
      </c>
      <c r="L41" s="8">
        <f>+Datos!E93</f>
        <v>224.47</v>
      </c>
      <c r="M41" s="8">
        <f>+Datos!E105</f>
        <v>171.03</v>
      </c>
      <c r="N41" s="8">
        <f>+Datos!E117</f>
        <v>167.1</v>
      </c>
      <c r="O41" s="8">
        <f>+Datos!E129</f>
        <v>138.84</v>
      </c>
      <c r="P41" s="8">
        <f t="shared" si="4"/>
        <v>178.14900000000003</v>
      </c>
      <c r="Q41" s="8">
        <f t="shared" si="5"/>
        <v>5.9383000000000008</v>
      </c>
    </row>
    <row r="42" spans="3:17" x14ac:dyDescent="0.25">
      <c r="C42" s="12" t="s">
        <v>30</v>
      </c>
      <c r="D42" s="7">
        <v>31</v>
      </c>
      <c r="E42" s="8">
        <f>+Datos!E10</f>
        <v>206.81</v>
      </c>
      <c r="F42" s="8">
        <f>+Datos!E22</f>
        <v>210.08</v>
      </c>
      <c r="G42" s="8">
        <f>+Datos!E34</f>
        <v>222.96</v>
      </c>
      <c r="H42" s="8">
        <f>+Datos!E46</f>
        <v>196.28</v>
      </c>
      <c r="I42" s="8">
        <f>+Datos!E58</f>
        <v>217.53</v>
      </c>
      <c r="J42" s="8">
        <f>+Datos!E70</f>
        <v>243.93</v>
      </c>
      <c r="K42" s="8">
        <f>+Datos!E82</f>
        <v>165.41</v>
      </c>
      <c r="L42" s="8">
        <f>+Datos!E94</f>
        <v>203.4</v>
      </c>
      <c r="M42" s="8">
        <f>+Datos!E106</f>
        <v>206</v>
      </c>
      <c r="N42" s="8">
        <f>+Datos!E118</f>
        <v>248.96</v>
      </c>
      <c r="O42" s="8">
        <f>+Datos!E130</f>
        <v>219.77</v>
      </c>
      <c r="P42" s="8">
        <f t="shared" si="4"/>
        <v>212.13600000000002</v>
      </c>
      <c r="Q42" s="8">
        <f t="shared" si="5"/>
        <v>6.8430967741935493</v>
      </c>
    </row>
    <row r="43" spans="3:17" x14ac:dyDescent="0.25">
      <c r="C43" s="12" t="s">
        <v>31</v>
      </c>
      <c r="D43" s="7">
        <v>30</v>
      </c>
      <c r="E43" s="8">
        <f>+Datos!E11</f>
        <v>199.23</v>
      </c>
      <c r="F43" s="8">
        <f>+Datos!E23</f>
        <v>247.28</v>
      </c>
      <c r="G43" s="8">
        <f>+Datos!E35</f>
        <v>244.84</v>
      </c>
      <c r="H43" s="8">
        <f>+Datos!E47</f>
        <v>237.81</v>
      </c>
      <c r="I43" s="8">
        <f>+Datos!E59</f>
        <v>245.59</v>
      </c>
      <c r="J43" s="8">
        <f>+Datos!E71</f>
        <v>245.7</v>
      </c>
      <c r="K43" s="8">
        <f>+Datos!E83</f>
        <v>258.02999999999997</v>
      </c>
      <c r="L43" s="8">
        <f>+Datos!E95</f>
        <v>239.47</v>
      </c>
      <c r="M43" s="8">
        <f>+Datos!E107</f>
        <v>215.82</v>
      </c>
      <c r="N43" s="8">
        <f>+Datos!E119</f>
        <v>253.04</v>
      </c>
      <c r="O43" s="8">
        <f>+Datos!E131</f>
        <v>247.75</v>
      </c>
      <c r="P43" s="8">
        <f t="shared" si="4"/>
        <v>238.68099999999998</v>
      </c>
      <c r="Q43" s="8">
        <f t="shared" si="5"/>
        <v>7.9560333333333331</v>
      </c>
    </row>
    <row r="44" spans="3:17" x14ac:dyDescent="0.25">
      <c r="C44" s="12" t="s">
        <v>32</v>
      </c>
      <c r="D44" s="7">
        <v>31</v>
      </c>
      <c r="E44" s="8">
        <f>+Datos!E12</f>
        <v>275.67</v>
      </c>
      <c r="F44" s="8">
        <f>+Datos!E24</f>
        <v>278.99</v>
      </c>
      <c r="G44" s="8">
        <f>+Datos!E36</f>
        <v>297.89</v>
      </c>
      <c r="H44" s="8">
        <f>+Datos!E48</f>
        <v>273.95</v>
      </c>
      <c r="I44" s="8">
        <f>+Datos!E60</f>
        <v>272.33</v>
      </c>
      <c r="J44" s="8">
        <f>+Datos!E72</f>
        <v>278.35000000000002</v>
      </c>
      <c r="K44" s="8">
        <f>+Datos!E84</f>
        <v>271.47000000000003</v>
      </c>
      <c r="L44" s="8">
        <f>+Datos!E96</f>
        <v>274.99</v>
      </c>
      <c r="M44" s="8">
        <f>+Datos!E108</f>
        <v>279.13</v>
      </c>
      <c r="N44" s="8">
        <f>+Datos!E120</f>
        <v>258.17</v>
      </c>
      <c r="O44" s="8">
        <f>+Datos!E132</f>
        <v>263.25</v>
      </c>
      <c r="P44" s="8">
        <f t="shared" si="4"/>
        <v>276.09399999999999</v>
      </c>
      <c r="Q44" s="8">
        <f t="shared" si="5"/>
        <v>8.9062580645161287</v>
      </c>
    </row>
    <row r="45" spans="3:17" x14ac:dyDescent="0.25">
      <c r="C45" s="12" t="s">
        <v>33</v>
      </c>
      <c r="D45" s="7">
        <v>31</v>
      </c>
      <c r="E45" s="8">
        <f>+Datos!E13</f>
        <v>246.26</v>
      </c>
      <c r="F45" s="8">
        <f>+Datos!E25</f>
        <v>246.02</v>
      </c>
      <c r="G45" s="8">
        <f>+Datos!E37</f>
        <v>261.93</v>
      </c>
      <c r="H45" s="8">
        <f>+Datos!E49</f>
        <v>259.06</v>
      </c>
      <c r="I45" s="8">
        <f>+Datos!E61</f>
        <v>269.19</v>
      </c>
      <c r="J45" s="8">
        <f>+Datos!E73</f>
        <v>245.52</v>
      </c>
      <c r="K45" s="8">
        <f>+Datos!E85</f>
        <v>268.05</v>
      </c>
      <c r="L45" s="8">
        <f>+Datos!E97</f>
        <v>243.62</v>
      </c>
      <c r="M45" s="8">
        <f>+Datos!E109</f>
        <v>247.05</v>
      </c>
      <c r="N45" s="8">
        <f>+Datos!E121</f>
        <v>241.13</v>
      </c>
      <c r="O45" s="8">
        <f>+Datos!E133</f>
        <v>240.96</v>
      </c>
      <c r="P45" s="8">
        <f t="shared" si="4"/>
        <v>252.78300000000004</v>
      </c>
      <c r="Q45" s="8">
        <f t="shared" si="5"/>
        <v>8.1542903225806462</v>
      </c>
    </row>
    <row r="46" spans="3:17" x14ac:dyDescent="0.25">
      <c r="C46" s="12" t="s">
        <v>34</v>
      </c>
      <c r="D46" s="7">
        <v>30</v>
      </c>
      <c r="E46" s="8">
        <f>+Datos!E14</f>
        <v>190.7</v>
      </c>
      <c r="F46" s="8">
        <f>+Datos!E26</f>
        <v>215.17</v>
      </c>
      <c r="G46" s="8">
        <f>+Datos!E38</f>
        <v>190.62</v>
      </c>
      <c r="H46" s="8">
        <f>+Datos!E50</f>
        <v>206.2</v>
      </c>
      <c r="I46" s="8">
        <f>+Datos!E62</f>
        <v>180.12</v>
      </c>
      <c r="J46" s="8">
        <f>+Datos!E74</f>
        <v>199.87</v>
      </c>
      <c r="K46" s="8">
        <f>+Datos!E86</f>
        <v>209.05</v>
      </c>
      <c r="L46" s="8">
        <f>+Datos!E98</f>
        <v>223.85</v>
      </c>
      <c r="M46" s="8">
        <f>+Datos!E110</f>
        <v>199.79</v>
      </c>
      <c r="N46" s="8">
        <f>+Datos!E122</f>
        <v>189.21</v>
      </c>
      <c r="O46" s="8">
        <f>+Datos!E134</f>
        <v>186.57</v>
      </c>
      <c r="P46" s="8">
        <f t="shared" si="4"/>
        <v>200.458</v>
      </c>
      <c r="Q46" s="8">
        <f t="shared" si="5"/>
        <v>6.6819333333333333</v>
      </c>
    </row>
    <row r="47" spans="3:17" x14ac:dyDescent="0.25">
      <c r="C47" s="12" t="s">
        <v>35</v>
      </c>
      <c r="D47" s="7">
        <v>31</v>
      </c>
      <c r="E47" s="8">
        <f>+Datos!E15</f>
        <v>173.62</v>
      </c>
      <c r="F47" s="8">
        <f>+Datos!E27</f>
        <v>199.8</v>
      </c>
      <c r="G47" s="8">
        <f>+Datos!E39</f>
        <v>153.85</v>
      </c>
      <c r="H47" s="8">
        <f>+Datos!E51</f>
        <v>150.69</v>
      </c>
      <c r="I47" s="8">
        <f>+Datos!E63</f>
        <v>159.75</v>
      </c>
      <c r="J47" s="8">
        <f>+Datos!E75</f>
        <v>132.06</v>
      </c>
      <c r="K47" s="8">
        <f>+Datos!E87</f>
        <v>137.74</v>
      </c>
      <c r="L47" s="8">
        <f>+Datos!E99</f>
        <v>205.55</v>
      </c>
      <c r="M47" s="8">
        <f>+Datos!E111</f>
        <v>147.24</v>
      </c>
      <c r="N47" s="8">
        <f>+Datos!E123</f>
        <v>163.93</v>
      </c>
      <c r="O47" s="8">
        <f>+Datos!E135</f>
        <v>158.13999999999999</v>
      </c>
      <c r="P47" s="8">
        <f t="shared" si="4"/>
        <v>162.423</v>
      </c>
      <c r="Q47" s="8">
        <f t="shared" si="5"/>
        <v>5.2394516129032258</v>
      </c>
    </row>
    <row r="48" spans="3:17" x14ac:dyDescent="0.25">
      <c r="C48" s="12" t="s">
        <v>36</v>
      </c>
      <c r="D48" s="7">
        <v>30</v>
      </c>
      <c r="E48" s="8">
        <f>+Datos!E16</f>
        <v>116.41</v>
      </c>
      <c r="F48" s="8">
        <f>+Datos!E28</f>
        <v>90.81</v>
      </c>
      <c r="G48" s="8">
        <f>+Datos!E40</f>
        <v>90.01</v>
      </c>
      <c r="H48" s="8">
        <f>+Datos!E52</f>
        <v>137.13999999999999</v>
      </c>
      <c r="I48" s="8">
        <f>+Datos!E64</f>
        <v>101.35</v>
      </c>
      <c r="J48" s="8">
        <f>+Datos!E76</f>
        <v>151.25</v>
      </c>
      <c r="K48" s="8">
        <f>+Datos!E88</f>
        <v>108.64</v>
      </c>
      <c r="L48" s="8">
        <f>+Datos!E100</f>
        <v>159.87</v>
      </c>
      <c r="M48" s="8">
        <f>+Datos!E112</f>
        <v>100.29</v>
      </c>
      <c r="N48" s="8">
        <f>+Datos!E124</f>
        <v>84.47</v>
      </c>
      <c r="O48" s="8">
        <f>+Datos!E136</f>
        <v>99.98</v>
      </c>
      <c r="P48" s="8">
        <f t="shared" si="4"/>
        <v>114.024</v>
      </c>
      <c r="Q48" s="8">
        <f t="shared" si="5"/>
        <v>3.8008000000000002</v>
      </c>
    </row>
    <row r="49" spans="3:17" ht="15.75" thickBot="1" x14ac:dyDescent="0.3">
      <c r="C49" s="13" t="s">
        <v>37</v>
      </c>
      <c r="D49" s="14">
        <v>31</v>
      </c>
      <c r="E49" s="8">
        <f>+Datos!E17</f>
        <v>103.53</v>
      </c>
      <c r="F49" s="8">
        <f>+Datos!E29</f>
        <v>146.27000000000001</v>
      </c>
      <c r="G49" s="8">
        <f>+Datos!E41</f>
        <v>101.51</v>
      </c>
      <c r="H49" s="8">
        <f>+Datos!E53</f>
        <v>150.47999999999999</v>
      </c>
      <c r="I49" s="8">
        <f>+Datos!E65</f>
        <v>151.99</v>
      </c>
      <c r="J49" s="8">
        <f>+Datos!E77</f>
        <v>135.76</v>
      </c>
      <c r="K49" s="8">
        <f>+Datos!E89</f>
        <v>130.62</v>
      </c>
      <c r="L49" s="8">
        <f>+Datos!E101</f>
        <v>133.37</v>
      </c>
      <c r="M49" s="8">
        <f>+Datos!E113</f>
        <v>123.05</v>
      </c>
      <c r="N49" s="8">
        <f>+Datos!E125</f>
        <v>107.96</v>
      </c>
      <c r="O49" s="8">
        <f>+Datos!E137</f>
        <v>99.48</v>
      </c>
      <c r="P49" s="15">
        <f t="shared" si="4"/>
        <v>128.45400000000001</v>
      </c>
      <c r="Q49" s="15">
        <f t="shared" si="5"/>
        <v>4.1436774193548391</v>
      </c>
    </row>
    <row r="52" spans="3:17" ht="15.75" thickBot="1" x14ac:dyDescent="0.3"/>
    <row r="53" spans="3:17" ht="30" x14ac:dyDescent="0.25">
      <c r="C53" s="19" t="s">
        <v>25</v>
      </c>
      <c r="D53" s="20" t="s">
        <v>47</v>
      </c>
      <c r="E53" s="21" t="s">
        <v>48</v>
      </c>
      <c r="F53" s="21" t="s">
        <v>46</v>
      </c>
    </row>
    <row r="54" spans="3:17" x14ac:dyDescent="0.25">
      <c r="C54" s="12" t="s">
        <v>26</v>
      </c>
      <c r="D54" s="8">
        <f>+Q6</f>
        <v>2.3279032258064514</v>
      </c>
      <c r="E54" s="22">
        <f>+Q22</f>
        <v>3.9935806451612903</v>
      </c>
      <c r="F54" s="22">
        <f>+Q38</f>
        <v>4.1749354838709678</v>
      </c>
    </row>
    <row r="55" spans="3:17" x14ac:dyDescent="0.25">
      <c r="C55" s="12" t="s">
        <v>27</v>
      </c>
      <c r="D55" s="8">
        <f t="shared" ref="D55:D65" si="6">+Q7</f>
        <v>3.2501592920353981</v>
      </c>
      <c r="E55" s="22">
        <f t="shared" ref="E55:E65" si="7">+Q23</f>
        <v>4.8267964601769924</v>
      </c>
      <c r="F55" s="22">
        <f t="shared" ref="F55:F65" si="8">+Q39</f>
        <v>4.8338761061946895</v>
      </c>
    </row>
    <row r="56" spans="3:17" x14ac:dyDescent="0.25">
      <c r="C56" s="12" t="s">
        <v>28</v>
      </c>
      <c r="D56" s="8">
        <f t="shared" si="6"/>
        <v>4.403354838709677</v>
      </c>
      <c r="E56" s="22">
        <f t="shared" si="7"/>
        <v>5.4929677419354839</v>
      </c>
      <c r="F56" s="22">
        <f t="shared" si="8"/>
        <v>5.0749354838709682</v>
      </c>
    </row>
    <row r="57" spans="3:17" x14ac:dyDescent="0.25">
      <c r="C57" s="12" t="s">
        <v>29</v>
      </c>
      <c r="D57" s="8">
        <f t="shared" si="6"/>
        <v>5.7326333333333332</v>
      </c>
      <c r="E57" s="22">
        <f t="shared" si="7"/>
        <v>6.2390000000000008</v>
      </c>
      <c r="F57" s="22">
        <f t="shared" si="8"/>
        <v>5.9383000000000008</v>
      </c>
    </row>
    <row r="58" spans="3:17" x14ac:dyDescent="0.25">
      <c r="C58" s="12" t="s">
        <v>30</v>
      </c>
      <c r="D58" s="8">
        <f t="shared" si="6"/>
        <v>6.919677419354838</v>
      </c>
      <c r="E58" s="22">
        <f t="shared" si="7"/>
        <v>6.8266451612903234</v>
      </c>
      <c r="F58" s="22">
        <f t="shared" si="8"/>
        <v>6.8430967741935493</v>
      </c>
    </row>
    <row r="59" spans="3:17" x14ac:dyDescent="0.25">
      <c r="C59" s="12" t="s">
        <v>31</v>
      </c>
      <c r="D59" s="8">
        <f t="shared" si="6"/>
        <v>7.7343999999999991</v>
      </c>
      <c r="E59" s="22">
        <f t="shared" si="7"/>
        <v>7.2944666666666658</v>
      </c>
      <c r="F59" s="22">
        <f t="shared" si="8"/>
        <v>7.9560333333333331</v>
      </c>
    </row>
    <row r="60" spans="3:17" x14ac:dyDescent="0.25">
      <c r="C60" s="12" t="s">
        <v>32</v>
      </c>
      <c r="D60" s="8">
        <f t="shared" si="6"/>
        <v>7.9500645161290304</v>
      </c>
      <c r="E60" s="22">
        <f t="shared" si="7"/>
        <v>7.6531612903225792</v>
      </c>
      <c r="F60" s="22">
        <f t="shared" si="8"/>
        <v>8.9062580645161287</v>
      </c>
    </row>
    <row r="61" spans="3:17" x14ac:dyDescent="0.25">
      <c r="C61" s="12" t="s">
        <v>33</v>
      </c>
      <c r="D61" s="8">
        <f t="shared" si="6"/>
        <v>7.0313870967741936</v>
      </c>
      <c r="E61" s="22">
        <f t="shared" si="7"/>
        <v>7.4150645161290329</v>
      </c>
      <c r="F61" s="22">
        <f t="shared" si="8"/>
        <v>8.1542903225806462</v>
      </c>
    </row>
    <row r="62" spans="3:17" x14ac:dyDescent="0.25">
      <c r="C62" s="12" t="s">
        <v>34</v>
      </c>
      <c r="D62" s="8">
        <f t="shared" si="6"/>
        <v>5.5089333333333323</v>
      </c>
      <c r="E62" s="22">
        <f t="shared" si="7"/>
        <v>6.6339666666666659</v>
      </c>
      <c r="F62" s="22">
        <f t="shared" si="8"/>
        <v>6.6819333333333333</v>
      </c>
    </row>
    <row r="63" spans="3:17" x14ac:dyDescent="0.25">
      <c r="C63" s="12" t="s">
        <v>35</v>
      </c>
      <c r="D63" s="8">
        <f t="shared" si="6"/>
        <v>3.8116774193548388</v>
      </c>
      <c r="E63" s="22">
        <f t="shared" si="7"/>
        <v>5.3245161290322578</v>
      </c>
      <c r="F63" s="22">
        <f t="shared" si="8"/>
        <v>5.2394516129032258</v>
      </c>
    </row>
    <row r="64" spans="3:17" x14ac:dyDescent="0.25">
      <c r="C64" s="12" t="s">
        <v>36</v>
      </c>
      <c r="D64" s="8">
        <f t="shared" si="6"/>
        <v>2.484866666666667</v>
      </c>
      <c r="E64" s="22">
        <f t="shared" si="7"/>
        <v>3.9604333333333339</v>
      </c>
      <c r="F64" s="22">
        <f t="shared" si="8"/>
        <v>3.8008000000000002</v>
      </c>
    </row>
    <row r="65" spans="3:22" ht="15.75" thickBot="1" x14ac:dyDescent="0.3">
      <c r="C65" s="13" t="s">
        <v>37</v>
      </c>
      <c r="D65" s="8">
        <f t="shared" si="6"/>
        <v>2.112741935483871</v>
      </c>
      <c r="E65" s="22">
        <f t="shared" si="7"/>
        <v>3.8659677419354836</v>
      </c>
      <c r="F65" s="22">
        <f t="shared" si="8"/>
        <v>4.1436774193548391</v>
      </c>
    </row>
    <row r="66" spans="3:22" x14ac:dyDescent="0.25">
      <c r="C66" s="23" t="s">
        <v>44</v>
      </c>
      <c r="D66" s="24">
        <f>SUM(P6:P17)</f>
        <v>1806.9029999999998</v>
      </c>
      <c r="E66" s="25">
        <f>SUM(P22:P33)</f>
        <v>2117.922</v>
      </c>
      <c r="F66" s="25">
        <f>SUM(P38:P49)</f>
        <v>2186.5050000000006</v>
      </c>
    </row>
    <row r="67" spans="3:22" ht="30.75" thickBot="1" x14ac:dyDescent="0.3">
      <c r="C67" s="26" t="s">
        <v>45</v>
      </c>
      <c r="D67" s="27">
        <f>+D66/$E$66-1</f>
        <v>-0.14685101717627003</v>
      </c>
      <c r="E67" s="27">
        <f>+E66/$E$66-1</f>
        <v>0</v>
      </c>
      <c r="F67" s="27">
        <f>+F66/E66-1</f>
        <v>3.2382212376093511E-2</v>
      </c>
    </row>
    <row r="68" spans="3:22" x14ac:dyDescent="0.25">
      <c r="R68" t="s">
        <v>78</v>
      </c>
      <c r="T68" t="s">
        <v>105</v>
      </c>
      <c r="U68" s="55">
        <v>0.95</v>
      </c>
    </row>
    <row r="69" spans="3:22" x14ac:dyDescent="0.25">
      <c r="M69" t="s">
        <v>75</v>
      </c>
      <c r="N69" s="2">
        <f>+Demanda!AA15/(U68*U69)</f>
        <v>1518.7956592512207</v>
      </c>
      <c r="P69" s="60" t="s">
        <v>77</v>
      </c>
      <c r="Q69" s="44">
        <f>+K71*N70</f>
        <v>501.00168271179189</v>
      </c>
      <c r="R69" s="44">
        <v>40</v>
      </c>
      <c r="T69" t="s">
        <v>106</v>
      </c>
      <c r="U69" s="55">
        <v>0.97</v>
      </c>
    </row>
    <row r="70" spans="3:22" ht="15.75" thickBot="1" x14ac:dyDescent="0.3">
      <c r="M70" t="s">
        <v>72</v>
      </c>
      <c r="N70">
        <v>320</v>
      </c>
      <c r="P70" s="60"/>
      <c r="Q70" s="44"/>
      <c r="R70" s="44"/>
    </row>
    <row r="71" spans="3:22" ht="30" x14ac:dyDescent="0.25">
      <c r="C71" s="19" t="s">
        <v>25</v>
      </c>
      <c r="D71" s="21" t="s">
        <v>46</v>
      </c>
      <c r="E71" s="21" t="s">
        <v>107</v>
      </c>
      <c r="F71" s="21" t="s">
        <v>70</v>
      </c>
      <c r="I71" s="56" t="s">
        <v>71</v>
      </c>
      <c r="J71" s="56"/>
      <c r="K71">
        <f>+N69/(N70*N71*N72*N73)</f>
        <v>1.5656302584743496</v>
      </c>
      <c r="L71" s="44">
        <f>+ROUND((K71),0)</f>
        <v>2</v>
      </c>
      <c r="M71" t="s">
        <v>74</v>
      </c>
      <c r="N71" s="2">
        <f>+Q48</f>
        <v>3.8008000000000002</v>
      </c>
    </row>
    <row r="72" spans="3:22" x14ac:dyDescent="0.25">
      <c r="C72" s="12" t="s">
        <v>26</v>
      </c>
      <c r="D72" s="41">
        <f>+Q38</f>
        <v>4.1749354838709678</v>
      </c>
      <c r="E72" s="29">
        <f>+Demanda!G15</f>
        <v>1298.5181999999998</v>
      </c>
      <c r="F72" s="53">
        <f>+D72/E72</f>
        <v>3.2151536142281012E-3</v>
      </c>
      <c r="K72">
        <v>320</v>
      </c>
      <c r="M72" t="s">
        <v>76</v>
      </c>
      <c r="N72" s="45">
        <f>100%-0.3%</f>
        <v>0.997</v>
      </c>
      <c r="T72" t="s">
        <v>108</v>
      </c>
      <c r="V72">
        <v>3</v>
      </c>
    </row>
    <row r="73" spans="3:22" x14ac:dyDescent="0.25">
      <c r="C73" s="12" t="s">
        <v>27</v>
      </c>
      <c r="D73" s="41">
        <f t="shared" ref="D73:D83" si="9">+Q39</f>
        <v>4.8338761061946895</v>
      </c>
      <c r="E73" s="29">
        <f>+Demanda!I15</f>
        <v>101.63719999999999</v>
      </c>
      <c r="F73" s="53">
        <f t="shared" ref="F73:F83" si="10">+D73/E73</f>
        <v>4.7560106990301679E-2</v>
      </c>
      <c r="K73">
        <f>+K71*K72</f>
        <v>501.00168271179189</v>
      </c>
      <c r="L73" t="s">
        <v>104</v>
      </c>
      <c r="M73" t="s">
        <v>73</v>
      </c>
      <c r="N73" s="45">
        <v>0.8</v>
      </c>
      <c r="T73" t="s">
        <v>110</v>
      </c>
      <c r="V73">
        <v>48</v>
      </c>
    </row>
    <row r="74" spans="3:22" x14ac:dyDescent="0.25">
      <c r="C74" s="12" t="s">
        <v>28</v>
      </c>
      <c r="D74" s="41">
        <f t="shared" si="9"/>
        <v>5.0749354838709682</v>
      </c>
      <c r="E74" s="29">
        <f>+Demanda!K15</f>
        <v>1365.8861999999997</v>
      </c>
      <c r="F74" s="53">
        <f t="shared" si="10"/>
        <v>3.7154892434457347E-3</v>
      </c>
      <c r="T74" t="s">
        <v>111</v>
      </c>
      <c r="V74" s="55">
        <v>0.7</v>
      </c>
    </row>
    <row r="75" spans="3:22" x14ac:dyDescent="0.25">
      <c r="C75" s="12" t="s">
        <v>29</v>
      </c>
      <c r="D75" s="41">
        <f t="shared" si="9"/>
        <v>5.9383000000000008</v>
      </c>
      <c r="E75" s="29">
        <f>+Demanda!M15</f>
        <v>120.17319999999999</v>
      </c>
      <c r="F75" s="53">
        <f t="shared" si="10"/>
        <v>4.9414511721415436E-2</v>
      </c>
      <c r="T75" t="s">
        <v>116</v>
      </c>
      <c r="V75">
        <v>0.85</v>
      </c>
    </row>
    <row r="76" spans="3:22" x14ac:dyDescent="0.25">
      <c r="C76" s="12" t="s">
        <v>30</v>
      </c>
      <c r="D76" s="41">
        <f t="shared" si="9"/>
        <v>6.8430967741935493</v>
      </c>
      <c r="E76" s="29">
        <f>+Demanda!O15</f>
        <v>141.3732</v>
      </c>
      <c r="F76" s="53">
        <f t="shared" si="10"/>
        <v>4.8404483835646002E-2</v>
      </c>
      <c r="T76" t="s">
        <v>124</v>
      </c>
      <c r="V76">
        <v>8.8000000000000007</v>
      </c>
    </row>
    <row r="77" spans="3:22" x14ac:dyDescent="0.25">
      <c r="C77" s="12" t="s">
        <v>31</v>
      </c>
      <c r="D77" s="41">
        <f t="shared" si="9"/>
        <v>7.9560333333333331</v>
      </c>
      <c r="E77" s="29">
        <f>+Demanda!Q15</f>
        <v>131.17320000000001</v>
      </c>
      <c r="F77" s="53">
        <f t="shared" si="10"/>
        <v>6.0652887429241131E-2</v>
      </c>
      <c r="I77" t="s">
        <v>109</v>
      </c>
      <c r="K77">
        <f>+N69*V72/(Procesados!V73*Procesados!V74)</f>
        <v>135.60675529028759</v>
      </c>
      <c r="L77" t="s">
        <v>112</v>
      </c>
    </row>
    <row r="78" spans="3:22" x14ac:dyDescent="0.25">
      <c r="C78" s="12" t="s">
        <v>32</v>
      </c>
      <c r="D78" s="41">
        <f t="shared" si="9"/>
        <v>8.9062580645161287</v>
      </c>
      <c r="E78" s="29">
        <f>+Demanda!S15</f>
        <v>140.3732</v>
      </c>
      <c r="F78" s="53">
        <f t="shared" si="10"/>
        <v>6.3446997464730648E-2</v>
      </c>
      <c r="I78" t="s">
        <v>117</v>
      </c>
      <c r="K78">
        <f>+K77/V75</f>
        <v>159.53735916504422</v>
      </c>
    </row>
    <row r="79" spans="3:22" x14ac:dyDescent="0.25">
      <c r="C79" s="12" t="s">
        <v>33</v>
      </c>
      <c r="D79" s="41">
        <f t="shared" si="9"/>
        <v>8.1542903225806462</v>
      </c>
      <c r="E79" s="29">
        <f>+Demanda!U15</f>
        <v>1685.8841999999997</v>
      </c>
      <c r="F79" s="53">
        <f t="shared" si="10"/>
        <v>4.836803335947183E-3</v>
      </c>
      <c r="I79" t="s">
        <v>113</v>
      </c>
      <c r="J79" t="s">
        <v>114</v>
      </c>
      <c r="K79" t="s">
        <v>115</v>
      </c>
      <c r="L79">
        <v>4</v>
      </c>
    </row>
    <row r="80" spans="3:22" x14ac:dyDescent="0.25">
      <c r="C80" s="12" t="s">
        <v>34</v>
      </c>
      <c r="D80" s="41">
        <f t="shared" si="9"/>
        <v>6.6819333333333333</v>
      </c>
      <c r="E80" s="29">
        <f>+Demanda!W15</f>
        <v>185.4452</v>
      </c>
      <c r="F80" s="53">
        <f t="shared" si="10"/>
        <v>3.6031848402295306E-2</v>
      </c>
      <c r="K80" t="s">
        <v>112</v>
      </c>
      <c r="L80">
        <v>150</v>
      </c>
      <c r="M80" t="s">
        <v>112</v>
      </c>
    </row>
    <row r="81" spans="3:16" x14ac:dyDescent="0.25">
      <c r="C81" s="12" t="s">
        <v>35</v>
      </c>
      <c r="D81" s="41">
        <f t="shared" si="9"/>
        <v>5.2394516129032258</v>
      </c>
      <c r="E81" s="29">
        <f>+Demanda!Y15</f>
        <v>30.160700000000006</v>
      </c>
      <c r="F81" s="53">
        <f t="shared" si="10"/>
        <v>0.17371783854165271</v>
      </c>
    </row>
    <row r="82" spans="3:16" x14ac:dyDescent="0.25">
      <c r="C82" s="12" t="s">
        <v>36</v>
      </c>
      <c r="D82" s="41">
        <f t="shared" si="9"/>
        <v>3.8008000000000002</v>
      </c>
      <c r="E82" s="29">
        <f>+Demanda!AA15</f>
        <v>1399.5701999999999</v>
      </c>
      <c r="F82" s="53">
        <f t="shared" si="10"/>
        <v>2.7156908599511483E-3</v>
      </c>
      <c r="I82" s="56" t="s">
        <v>118</v>
      </c>
      <c r="J82" s="56"/>
      <c r="K82" s="56"/>
      <c r="L82" s="56"/>
      <c r="M82" s="56"/>
    </row>
    <row r="83" spans="3:16" ht="14.25" customHeight="1" thickBot="1" x14ac:dyDescent="0.3">
      <c r="C83" s="13" t="s">
        <v>37</v>
      </c>
      <c r="D83" s="42">
        <f t="shared" si="9"/>
        <v>4.1436774193548391</v>
      </c>
      <c r="E83" s="43">
        <f>+Demanda!AC15</f>
        <v>101.0812</v>
      </c>
      <c r="F83" s="54">
        <f t="shared" si="10"/>
        <v>4.0993551910294294E-2</v>
      </c>
      <c r="I83" t="s">
        <v>119</v>
      </c>
      <c r="K83">
        <f>+Carga!E14</f>
        <v>16842</v>
      </c>
      <c r="L83" s="56" t="s">
        <v>122</v>
      </c>
      <c r="M83" s="56"/>
      <c r="N83">
        <f>+K83*K84*K85</f>
        <v>8084.16</v>
      </c>
      <c r="O83">
        <v>8</v>
      </c>
      <c r="P83" t="s">
        <v>123</v>
      </c>
    </row>
    <row r="84" spans="3:16" x14ac:dyDescent="0.25">
      <c r="I84" t="s">
        <v>120</v>
      </c>
      <c r="K84">
        <v>0.4</v>
      </c>
    </row>
    <row r="85" spans="3:16" x14ac:dyDescent="0.25">
      <c r="I85" s="56" t="s">
        <v>121</v>
      </c>
      <c r="J85" s="56"/>
      <c r="K85" s="55">
        <v>1.2</v>
      </c>
    </row>
    <row r="87" spans="3:16" x14ac:dyDescent="0.25">
      <c r="I87" s="56" t="s">
        <v>125</v>
      </c>
      <c r="J87" s="56"/>
      <c r="K87" s="56"/>
      <c r="L87" s="56"/>
      <c r="M87" s="56"/>
    </row>
    <row r="88" spans="3:16" x14ac:dyDescent="0.25">
      <c r="I88">
        <f>+K85*L71*V76</f>
        <v>21.12</v>
      </c>
      <c r="K88" t="s">
        <v>125</v>
      </c>
      <c r="M88">
        <v>25</v>
      </c>
    </row>
    <row r="90" spans="3:16" x14ac:dyDescent="0.25">
      <c r="I90" s="56" t="s">
        <v>126</v>
      </c>
      <c r="J90" s="56"/>
      <c r="K90" s="56"/>
      <c r="L90" s="56"/>
      <c r="M90" s="56"/>
      <c r="N90" s="56"/>
    </row>
  </sheetData>
  <mergeCells count="10">
    <mergeCell ref="C4:Q4"/>
    <mergeCell ref="C20:Q20"/>
    <mergeCell ref="C36:Q36"/>
    <mergeCell ref="I71:J71"/>
    <mergeCell ref="P69:P70"/>
    <mergeCell ref="I82:M82"/>
    <mergeCell ref="I85:J85"/>
    <mergeCell ref="L83:M83"/>
    <mergeCell ref="I87:M87"/>
    <mergeCell ref="I90:N90"/>
  </mergeCells>
  <phoneticPr fontId="2" type="noConversion"/>
  <conditionalFormatting sqref="D54:D65">
    <cfRule type="colorScale" priority="11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D72:D83">
    <cfRule type="colorScale" priority="6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D66:E66"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E54:E65">
    <cfRule type="colorScale" priority="10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E6:O18">
    <cfRule type="colorScale" priority="20">
      <colorScale>
        <cfvo type="min"/>
        <cfvo type="percentile" val="50"/>
        <cfvo type="max"/>
        <color rgb="FF00B0F0"/>
        <color rgb="FFFFEB84"/>
        <color rgb="FFFA4B28"/>
      </colorScale>
    </cfRule>
  </conditionalFormatting>
  <conditionalFormatting sqref="E22:O33">
    <cfRule type="colorScale" priority="21">
      <colorScale>
        <cfvo type="min"/>
        <cfvo type="percentile" val="50"/>
        <cfvo type="max"/>
        <color rgb="FF00B0F0"/>
        <color rgb="FFFFEB84"/>
        <color rgb="FFFA4B28"/>
      </colorScale>
    </cfRule>
  </conditionalFormatting>
  <conditionalFormatting sqref="E38:O49">
    <cfRule type="colorScale" priority="14">
      <colorScale>
        <cfvo type="min"/>
        <cfvo type="percentile" val="50"/>
        <cfvo type="max"/>
        <color rgb="FF00B0F0"/>
        <color rgb="FFFFEB84"/>
        <color rgb="FFFA4B28"/>
      </colorScale>
    </cfRule>
  </conditionalFormatting>
  <conditionalFormatting sqref="F54:F65">
    <cfRule type="colorScale" priority="8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F66"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F72:F83">
    <cfRule type="colorScale" priority="1">
      <colorScale>
        <cfvo type="min"/>
        <cfvo type="percentile" val="50"/>
        <cfvo type="max"/>
        <color theme="8" tint="0.59999389629810485"/>
        <color rgb="FFFFEB84"/>
        <color rgb="FFF8696B"/>
      </colorScale>
    </cfRule>
  </conditionalFormatting>
  <conditionalFormatting sqref="P6:P18">
    <cfRule type="colorScale" priority="19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P22:P33">
    <cfRule type="colorScale" priority="16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P38:P49">
    <cfRule type="colorScale" priority="13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Q6:Q18">
    <cfRule type="colorScale" priority="18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Q22:Q33">
    <cfRule type="colorScale" priority="15">
      <colorScale>
        <cfvo type="min"/>
        <cfvo type="percentile" val="50"/>
        <cfvo type="max"/>
        <color rgb="FF0070C0"/>
        <color rgb="FFFFEB84"/>
        <color rgb="FFFA4B28"/>
      </colorScale>
    </cfRule>
  </conditionalFormatting>
  <conditionalFormatting sqref="Q38:Q49">
    <cfRule type="colorScale" priority="12">
      <colorScale>
        <cfvo type="min"/>
        <cfvo type="percentile" val="50"/>
        <cfvo type="max"/>
        <color rgb="FF0070C0"/>
        <color rgb="FFFFEB84"/>
        <color rgb="FFFA4B28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A3E0B-264A-4B24-9DF8-87AF5E36514D}">
  <dimension ref="B3:AF16"/>
  <sheetViews>
    <sheetView topLeftCell="C1" workbookViewId="0">
      <selection activeCell="C3" sqref="C3:AD15"/>
    </sheetView>
  </sheetViews>
  <sheetFormatPr baseColWidth="10" defaultColWidth="10.85546875" defaultRowHeight="15" x14ac:dyDescent="0.25"/>
  <cols>
    <col min="1" max="1" width="1" style="46" customWidth="1"/>
    <col min="2" max="2" width="18.140625" style="46" customWidth="1"/>
    <col min="3" max="3" width="10.28515625" style="47" customWidth="1"/>
    <col min="4" max="5" width="9.140625" style="47" customWidth="1"/>
    <col min="6" max="6" width="5.7109375" style="47" hidden="1" customWidth="1"/>
    <col min="7" max="7" width="10.85546875" style="47" bestFit="1"/>
    <col min="8" max="8" width="7.42578125" style="47" hidden="1" customWidth="1"/>
    <col min="9" max="9" width="11.85546875" style="47" customWidth="1"/>
    <col min="10" max="10" width="6.140625" style="47" hidden="1" customWidth="1"/>
    <col min="11" max="11" width="10.7109375" style="47" customWidth="1"/>
    <col min="12" max="12" width="5.85546875" style="47" hidden="1" customWidth="1"/>
    <col min="13" max="13" width="9.42578125" style="47" customWidth="1"/>
    <col min="14" max="14" width="6" style="47" hidden="1" customWidth="1"/>
    <col min="15" max="15" width="10.140625" style="47" customWidth="1"/>
    <col min="16" max="16" width="5.140625" style="47" hidden="1" customWidth="1"/>
    <col min="17" max="17" width="9.7109375" style="47" customWidth="1"/>
    <col min="18" max="18" width="5.28515625" style="47" hidden="1" customWidth="1"/>
    <col min="19" max="19" width="9.5703125" style="47" customWidth="1"/>
    <col min="20" max="20" width="6.5703125" style="47" hidden="1" customWidth="1"/>
    <col min="21" max="21" width="11.140625" style="47" customWidth="1"/>
    <col min="22" max="22" width="10.42578125" style="47" hidden="1" customWidth="1"/>
    <col min="23" max="23" width="15.140625" style="47" customWidth="1"/>
    <col min="24" max="24" width="2.7109375" style="47" hidden="1" customWidth="1"/>
    <col min="25" max="25" width="12.42578125" style="47" customWidth="1"/>
    <col min="26" max="26" width="10" style="47" hidden="1" customWidth="1"/>
    <col min="27" max="27" width="15.140625" style="47" customWidth="1"/>
    <col min="28" max="28" width="9.28515625" style="47" hidden="1" customWidth="1"/>
    <col min="29" max="29" width="15.28515625" style="47" customWidth="1"/>
    <col min="30" max="30" width="9.85546875" style="47" customWidth="1"/>
    <col min="31" max="31" width="9.7109375" style="46" bestFit="1" customWidth="1"/>
    <col min="32" max="32" width="17.85546875" style="46" hidden="1" customWidth="1"/>
    <col min="33" max="33" width="0" style="46" hidden="1" customWidth="1"/>
    <col min="34" max="16384" width="10.85546875" style="46"/>
  </cols>
  <sheetData>
    <row r="3" spans="2:30" ht="90" x14ac:dyDescent="0.25">
      <c r="B3" s="48" t="s">
        <v>54</v>
      </c>
      <c r="C3" s="49" t="s">
        <v>55</v>
      </c>
      <c r="D3" s="49" t="s">
        <v>79</v>
      </c>
      <c r="E3" s="49" t="s">
        <v>80</v>
      </c>
      <c r="F3" s="49" t="s">
        <v>26</v>
      </c>
      <c r="G3" s="49" t="s">
        <v>92</v>
      </c>
      <c r="H3" s="49" t="s">
        <v>49</v>
      </c>
      <c r="I3" s="49" t="s">
        <v>93</v>
      </c>
      <c r="J3" s="49" t="s">
        <v>28</v>
      </c>
      <c r="K3" s="49" t="s">
        <v>94</v>
      </c>
      <c r="L3" s="49" t="s">
        <v>81</v>
      </c>
      <c r="M3" s="49" t="s">
        <v>95</v>
      </c>
      <c r="N3" s="49" t="s">
        <v>82</v>
      </c>
      <c r="O3" s="49" t="s">
        <v>96</v>
      </c>
      <c r="P3" s="49" t="s">
        <v>31</v>
      </c>
      <c r="Q3" s="49" t="s">
        <v>97</v>
      </c>
      <c r="R3" s="49" t="s">
        <v>83</v>
      </c>
      <c r="S3" s="49" t="s">
        <v>98</v>
      </c>
      <c r="T3" s="49" t="s">
        <v>33</v>
      </c>
      <c r="U3" s="49" t="s">
        <v>99</v>
      </c>
      <c r="V3" s="49" t="s">
        <v>34</v>
      </c>
      <c r="W3" s="49" t="s">
        <v>100</v>
      </c>
      <c r="X3" s="49" t="s">
        <v>84</v>
      </c>
      <c r="Y3" s="49" t="s">
        <v>101</v>
      </c>
      <c r="Z3" s="49" t="s">
        <v>36</v>
      </c>
      <c r="AA3" s="49" t="s">
        <v>102</v>
      </c>
      <c r="AB3" s="49" t="s">
        <v>37</v>
      </c>
      <c r="AC3" s="49" t="s">
        <v>103</v>
      </c>
      <c r="AD3" s="49" t="s">
        <v>85</v>
      </c>
    </row>
    <row r="4" spans="2:30" x14ac:dyDescent="0.25">
      <c r="B4" s="50" t="s">
        <v>86</v>
      </c>
      <c r="C4" s="51">
        <v>1</v>
      </c>
      <c r="D4" s="51">
        <v>0.32</v>
      </c>
      <c r="E4" s="51">
        <f>+D4*C4</f>
        <v>0.32</v>
      </c>
      <c r="F4" s="51">
        <v>24</v>
      </c>
      <c r="G4" s="51">
        <f>F4*E4</f>
        <v>7.68</v>
      </c>
      <c r="H4" s="51">
        <v>24</v>
      </c>
      <c r="I4" s="51">
        <f>H4*E4</f>
        <v>7.68</v>
      </c>
      <c r="J4" s="51">
        <v>24</v>
      </c>
      <c r="K4" s="51">
        <f>J4*E4</f>
        <v>7.68</v>
      </c>
      <c r="L4" s="51">
        <v>24</v>
      </c>
      <c r="M4" s="51">
        <f>L4*E4</f>
        <v>7.68</v>
      </c>
      <c r="N4" s="51">
        <v>24</v>
      </c>
      <c r="O4" s="51">
        <f>N4*E4</f>
        <v>7.68</v>
      </c>
      <c r="P4" s="51">
        <v>24</v>
      </c>
      <c r="Q4" s="51">
        <f>P4*E4</f>
        <v>7.68</v>
      </c>
      <c r="R4" s="51">
        <v>24</v>
      </c>
      <c r="S4" s="51">
        <f>R4*E4</f>
        <v>7.68</v>
      </c>
      <c r="T4" s="51">
        <v>24</v>
      </c>
      <c r="U4" s="51">
        <f>T4*E4</f>
        <v>7.68</v>
      </c>
      <c r="V4" s="51">
        <v>24</v>
      </c>
      <c r="W4" s="51">
        <f>V4*E4</f>
        <v>7.68</v>
      </c>
      <c r="X4" s="51">
        <v>24</v>
      </c>
      <c r="Y4" s="51">
        <f>X4*E4</f>
        <v>7.68</v>
      </c>
      <c r="Z4" s="51">
        <v>24</v>
      </c>
      <c r="AA4" s="51">
        <f>Z4*E4</f>
        <v>7.68</v>
      </c>
      <c r="AB4" s="51">
        <v>24</v>
      </c>
      <c r="AC4" s="51">
        <f>AB4*E4</f>
        <v>7.68</v>
      </c>
      <c r="AD4" s="51">
        <f>SUM(G4:AC4)</f>
        <v>356.16</v>
      </c>
    </row>
    <row r="5" spans="2:30" x14ac:dyDescent="0.25">
      <c r="B5" s="50" t="s">
        <v>59</v>
      </c>
      <c r="C5" s="52">
        <v>4</v>
      </c>
      <c r="D5" s="52">
        <v>0.6</v>
      </c>
      <c r="E5" s="52">
        <f t="shared" ref="E5:E14" si="0">+D5*C5</f>
        <v>2.4</v>
      </c>
      <c r="F5" s="52">
        <v>0</v>
      </c>
      <c r="G5" s="52">
        <f t="shared" ref="G5:G15" si="1">F5*E5</f>
        <v>0</v>
      </c>
      <c r="H5" s="52">
        <v>0</v>
      </c>
      <c r="I5" s="52">
        <f t="shared" ref="I5:I14" si="2">H5*E5</f>
        <v>0</v>
      </c>
      <c r="J5" s="52">
        <v>0</v>
      </c>
      <c r="K5" s="52">
        <f t="shared" ref="K5:K15" si="3">J5*E5</f>
        <v>0</v>
      </c>
      <c r="L5" s="52">
        <v>3</v>
      </c>
      <c r="M5" s="51">
        <f t="shared" ref="M5:M14" si="4">L5*E5</f>
        <v>7.1999999999999993</v>
      </c>
      <c r="N5" s="52">
        <v>7</v>
      </c>
      <c r="O5" s="52">
        <f t="shared" ref="O5:O14" si="5">N5*E5</f>
        <v>16.8</v>
      </c>
      <c r="P5" s="52">
        <v>7</v>
      </c>
      <c r="Q5" s="52">
        <f t="shared" ref="Q5:Q14" si="6">P5*E5</f>
        <v>16.8</v>
      </c>
      <c r="R5" s="52">
        <v>8</v>
      </c>
      <c r="S5" s="52">
        <f t="shared" ref="S5:S14" si="7">R5*E5</f>
        <v>19.2</v>
      </c>
      <c r="T5" s="52">
        <v>9</v>
      </c>
      <c r="U5" s="52">
        <f t="shared" ref="U5:U15" si="8">T5*E5</f>
        <v>21.599999999999998</v>
      </c>
      <c r="V5" s="52">
        <v>15</v>
      </c>
      <c r="W5" s="52">
        <f t="shared" ref="W5:W14" si="9">V5*E5</f>
        <v>36</v>
      </c>
      <c r="X5" s="52">
        <v>0</v>
      </c>
      <c r="Y5" s="52">
        <f t="shared" ref="Y5:Y14" si="10">X5*E5</f>
        <v>0</v>
      </c>
      <c r="Z5" s="52">
        <v>0</v>
      </c>
      <c r="AA5" s="52">
        <f t="shared" ref="AA5:AA15" si="11">Z5*E5</f>
        <v>0</v>
      </c>
      <c r="AB5" s="52">
        <v>0</v>
      </c>
      <c r="AC5" s="52">
        <f t="shared" ref="AC5:AC14" si="12">AB5*E5</f>
        <v>0</v>
      </c>
      <c r="AD5" s="52">
        <f t="shared" ref="AD5:AD14" si="13">SUM(G5:AC5)</f>
        <v>166.6</v>
      </c>
    </row>
    <row r="6" spans="2:30" x14ac:dyDescent="0.25">
      <c r="B6" s="50" t="s">
        <v>88</v>
      </c>
      <c r="C6" s="51">
        <v>4</v>
      </c>
      <c r="D6" s="51">
        <v>0.45</v>
      </c>
      <c r="E6" s="51">
        <f t="shared" si="0"/>
        <v>1.8</v>
      </c>
      <c r="F6" s="51">
        <v>1</v>
      </c>
      <c r="G6" s="51">
        <f t="shared" si="1"/>
        <v>1.8</v>
      </c>
      <c r="H6" s="51">
        <v>2</v>
      </c>
      <c r="I6" s="51">
        <f t="shared" si="2"/>
        <v>3.6</v>
      </c>
      <c r="J6" s="51">
        <v>8</v>
      </c>
      <c r="K6" s="51">
        <f t="shared" si="3"/>
        <v>14.4</v>
      </c>
      <c r="L6" s="51">
        <v>9</v>
      </c>
      <c r="M6" s="51">
        <f t="shared" si="4"/>
        <v>16.2</v>
      </c>
      <c r="N6" s="51">
        <v>14</v>
      </c>
      <c r="O6" s="51">
        <f t="shared" si="5"/>
        <v>25.2</v>
      </c>
      <c r="P6" s="51">
        <v>15</v>
      </c>
      <c r="Q6" s="51">
        <f t="shared" si="6"/>
        <v>27</v>
      </c>
      <c r="R6" s="51">
        <v>17</v>
      </c>
      <c r="S6" s="51">
        <f t="shared" si="7"/>
        <v>30.6</v>
      </c>
      <c r="T6" s="51">
        <v>19</v>
      </c>
      <c r="U6" s="51">
        <f t="shared" si="8"/>
        <v>34.200000000000003</v>
      </c>
      <c r="V6" s="51">
        <v>23</v>
      </c>
      <c r="W6" s="51">
        <f t="shared" si="9"/>
        <v>41.4</v>
      </c>
      <c r="X6" s="51">
        <v>3</v>
      </c>
      <c r="Y6" s="51">
        <f t="shared" si="10"/>
        <v>5.4</v>
      </c>
      <c r="Z6" s="51">
        <v>3</v>
      </c>
      <c r="AA6" s="51">
        <f t="shared" si="11"/>
        <v>5.4</v>
      </c>
      <c r="AB6" s="51">
        <v>0</v>
      </c>
      <c r="AC6" s="51">
        <f t="shared" si="12"/>
        <v>0</v>
      </c>
      <c r="AD6" s="51">
        <f t="shared" si="13"/>
        <v>318.19999999999993</v>
      </c>
    </row>
    <row r="7" spans="2:30" x14ac:dyDescent="0.25">
      <c r="B7" s="50" t="s">
        <v>50</v>
      </c>
      <c r="C7" s="52">
        <v>4</v>
      </c>
      <c r="D7" s="52">
        <v>0.36799999999999999</v>
      </c>
      <c r="E7" s="52">
        <f t="shared" si="0"/>
        <v>1.472</v>
      </c>
      <c r="F7" s="52">
        <v>8</v>
      </c>
      <c r="G7" s="52">
        <f t="shared" si="1"/>
        <v>11.776</v>
      </c>
      <c r="H7" s="52">
        <v>8</v>
      </c>
      <c r="I7" s="52">
        <f t="shared" si="2"/>
        <v>11.776</v>
      </c>
      <c r="J7" s="52">
        <v>8</v>
      </c>
      <c r="K7" s="52">
        <f t="shared" si="3"/>
        <v>11.776</v>
      </c>
      <c r="L7" s="52">
        <v>8</v>
      </c>
      <c r="M7" s="51">
        <f t="shared" si="4"/>
        <v>11.776</v>
      </c>
      <c r="N7" s="52">
        <v>8</v>
      </c>
      <c r="O7" s="52">
        <f t="shared" si="5"/>
        <v>11.776</v>
      </c>
      <c r="P7" s="52">
        <v>8</v>
      </c>
      <c r="Q7" s="52">
        <f t="shared" si="6"/>
        <v>11.776</v>
      </c>
      <c r="R7" s="52">
        <v>8</v>
      </c>
      <c r="S7" s="52">
        <f t="shared" si="7"/>
        <v>11.776</v>
      </c>
      <c r="T7" s="52">
        <v>8</v>
      </c>
      <c r="U7" s="52">
        <f t="shared" si="8"/>
        <v>11.776</v>
      </c>
      <c r="V7" s="52">
        <v>8</v>
      </c>
      <c r="W7" s="52">
        <f t="shared" si="9"/>
        <v>11.776</v>
      </c>
      <c r="X7" s="52">
        <v>2</v>
      </c>
      <c r="Y7" s="52">
        <f t="shared" si="10"/>
        <v>2.944</v>
      </c>
      <c r="Z7" s="52">
        <v>8</v>
      </c>
      <c r="AA7" s="52">
        <f t="shared" si="11"/>
        <v>11.776</v>
      </c>
      <c r="AB7" s="52">
        <v>8</v>
      </c>
      <c r="AC7" s="52">
        <f t="shared" si="12"/>
        <v>11.776</v>
      </c>
      <c r="AD7" s="52">
        <f t="shared" si="13"/>
        <v>214.48000000000002</v>
      </c>
    </row>
    <row r="8" spans="2:30" x14ac:dyDescent="0.25">
      <c r="B8" s="50" t="s">
        <v>62</v>
      </c>
      <c r="C8" s="51">
        <v>1</v>
      </c>
      <c r="D8" s="51">
        <v>0.73599999999999999</v>
      </c>
      <c r="E8" s="51">
        <f t="shared" si="0"/>
        <v>0.73599999999999999</v>
      </c>
      <c r="F8" s="51">
        <v>2</v>
      </c>
      <c r="G8" s="51">
        <f t="shared" si="1"/>
        <v>1.472</v>
      </c>
      <c r="H8" s="51">
        <v>2</v>
      </c>
      <c r="I8" s="51">
        <f t="shared" si="2"/>
        <v>1.472</v>
      </c>
      <c r="J8" s="51">
        <v>3</v>
      </c>
      <c r="K8" s="51">
        <f t="shared" si="3"/>
        <v>2.2080000000000002</v>
      </c>
      <c r="L8" s="51">
        <v>3</v>
      </c>
      <c r="M8" s="51">
        <f t="shared" si="4"/>
        <v>2.2080000000000002</v>
      </c>
      <c r="N8" s="51">
        <v>3</v>
      </c>
      <c r="O8" s="51">
        <f t="shared" si="5"/>
        <v>2.2080000000000002</v>
      </c>
      <c r="P8" s="51">
        <v>3</v>
      </c>
      <c r="Q8" s="51">
        <f t="shared" si="6"/>
        <v>2.2080000000000002</v>
      </c>
      <c r="R8" s="51">
        <v>3</v>
      </c>
      <c r="S8" s="51">
        <f t="shared" si="7"/>
        <v>2.2080000000000002</v>
      </c>
      <c r="T8" s="51">
        <v>4</v>
      </c>
      <c r="U8" s="51">
        <f t="shared" si="8"/>
        <v>2.944</v>
      </c>
      <c r="V8" s="51">
        <v>5</v>
      </c>
      <c r="W8" s="51">
        <f t="shared" si="9"/>
        <v>3.6799999999999997</v>
      </c>
      <c r="X8" s="51">
        <v>0.25</v>
      </c>
      <c r="Y8" s="51">
        <f t="shared" si="10"/>
        <v>0.184</v>
      </c>
      <c r="Z8" s="51">
        <v>4</v>
      </c>
      <c r="AA8" s="51">
        <f t="shared" si="11"/>
        <v>2.944</v>
      </c>
      <c r="AB8" s="51">
        <v>2</v>
      </c>
      <c r="AC8" s="51">
        <f t="shared" si="12"/>
        <v>1.472</v>
      </c>
      <c r="AD8" s="51">
        <f t="shared" si="13"/>
        <v>57.457999999999998</v>
      </c>
    </row>
    <row r="9" spans="2:30" x14ac:dyDescent="0.25">
      <c r="B9" s="50" t="s">
        <v>87</v>
      </c>
      <c r="C9" s="52">
        <v>90</v>
      </c>
      <c r="D9" s="52">
        <v>1.7999999999999999E-2</v>
      </c>
      <c r="E9" s="52">
        <f t="shared" si="0"/>
        <v>1.6199999999999999</v>
      </c>
      <c r="F9" s="52">
        <v>24</v>
      </c>
      <c r="G9" s="52">
        <f t="shared" si="1"/>
        <v>38.879999999999995</v>
      </c>
      <c r="H9" s="52">
        <v>24</v>
      </c>
      <c r="I9" s="52">
        <f t="shared" si="2"/>
        <v>38.879999999999995</v>
      </c>
      <c r="J9" s="52">
        <v>24</v>
      </c>
      <c r="K9" s="52">
        <f t="shared" si="3"/>
        <v>38.879999999999995</v>
      </c>
      <c r="L9" s="52">
        <v>24</v>
      </c>
      <c r="M9" s="51">
        <f t="shared" si="4"/>
        <v>38.879999999999995</v>
      </c>
      <c r="N9" s="52">
        <v>24</v>
      </c>
      <c r="O9" s="52">
        <f t="shared" si="5"/>
        <v>38.879999999999995</v>
      </c>
      <c r="P9" s="52">
        <v>24</v>
      </c>
      <c r="Q9" s="52">
        <f t="shared" si="6"/>
        <v>38.879999999999995</v>
      </c>
      <c r="R9" s="52">
        <v>24</v>
      </c>
      <c r="S9" s="52">
        <f t="shared" si="7"/>
        <v>38.879999999999995</v>
      </c>
      <c r="T9" s="52">
        <v>24</v>
      </c>
      <c r="U9" s="52">
        <f t="shared" si="8"/>
        <v>38.879999999999995</v>
      </c>
      <c r="V9" s="52">
        <v>24</v>
      </c>
      <c r="W9" s="52">
        <f t="shared" si="9"/>
        <v>38.879999999999995</v>
      </c>
      <c r="X9" s="52">
        <v>7</v>
      </c>
      <c r="Y9" s="52">
        <f t="shared" si="10"/>
        <v>11.34</v>
      </c>
      <c r="Z9" s="52">
        <v>24</v>
      </c>
      <c r="AA9" s="52">
        <f t="shared" si="11"/>
        <v>38.879999999999995</v>
      </c>
      <c r="AB9" s="52">
        <v>24</v>
      </c>
      <c r="AC9" s="52">
        <f t="shared" si="12"/>
        <v>38.879999999999995</v>
      </c>
      <c r="AD9" s="52">
        <f t="shared" si="13"/>
        <v>686.02</v>
      </c>
    </row>
    <row r="10" spans="2:30" x14ac:dyDescent="0.25">
      <c r="B10" s="50" t="s">
        <v>90</v>
      </c>
      <c r="C10" s="51">
        <v>4</v>
      </c>
      <c r="D10" s="51">
        <v>1.7999999999999999E-2</v>
      </c>
      <c r="E10" s="51">
        <f t="shared" si="0"/>
        <v>7.1999999999999995E-2</v>
      </c>
      <c r="F10" s="51">
        <v>0.1</v>
      </c>
      <c r="G10" s="51">
        <f t="shared" si="1"/>
        <v>7.1999999999999998E-3</v>
      </c>
      <c r="H10" s="51">
        <v>0.1</v>
      </c>
      <c r="I10" s="51">
        <f t="shared" si="2"/>
        <v>7.1999999999999998E-3</v>
      </c>
      <c r="J10" s="51">
        <v>0.1</v>
      </c>
      <c r="K10" s="51">
        <f t="shared" si="3"/>
        <v>7.1999999999999998E-3</v>
      </c>
      <c r="L10" s="51">
        <v>0.1</v>
      </c>
      <c r="M10" s="51">
        <f t="shared" si="4"/>
        <v>7.1999999999999998E-3</v>
      </c>
      <c r="N10" s="51">
        <v>0.1</v>
      </c>
      <c r="O10" s="51">
        <f t="shared" si="5"/>
        <v>7.1999999999999998E-3</v>
      </c>
      <c r="P10" s="51">
        <v>0.1</v>
      </c>
      <c r="Q10" s="51">
        <f t="shared" si="6"/>
        <v>7.1999999999999998E-3</v>
      </c>
      <c r="R10" s="51">
        <v>0.1</v>
      </c>
      <c r="S10" s="51">
        <f t="shared" si="7"/>
        <v>7.1999999999999998E-3</v>
      </c>
      <c r="T10" s="51">
        <v>0.1</v>
      </c>
      <c r="U10" s="51">
        <f t="shared" si="8"/>
        <v>7.1999999999999998E-3</v>
      </c>
      <c r="V10" s="51">
        <v>0.1</v>
      </c>
      <c r="W10" s="51">
        <f t="shared" si="9"/>
        <v>7.1999999999999998E-3</v>
      </c>
      <c r="X10" s="51">
        <v>0.1</v>
      </c>
      <c r="Y10" s="51">
        <f t="shared" si="10"/>
        <v>7.1999999999999998E-3</v>
      </c>
      <c r="Z10" s="51">
        <v>0.1</v>
      </c>
      <c r="AA10" s="51">
        <f t="shared" si="11"/>
        <v>7.1999999999999998E-3</v>
      </c>
      <c r="AB10" s="51">
        <v>0.1</v>
      </c>
      <c r="AC10" s="51">
        <f t="shared" si="12"/>
        <v>7.1999999999999998E-3</v>
      </c>
      <c r="AD10" s="51">
        <f t="shared" si="13"/>
        <v>1.1864000000000001</v>
      </c>
    </row>
    <row r="11" spans="2:30" x14ac:dyDescent="0.25">
      <c r="B11" s="50" t="s">
        <v>91</v>
      </c>
      <c r="C11" s="52">
        <v>2</v>
      </c>
      <c r="D11" s="52">
        <v>1.0999999999999999E-2</v>
      </c>
      <c r="E11" s="52">
        <f t="shared" si="0"/>
        <v>2.1999999999999999E-2</v>
      </c>
      <c r="F11" s="52">
        <v>3</v>
      </c>
      <c r="G11" s="52">
        <f t="shared" si="1"/>
        <v>6.6000000000000003E-2</v>
      </c>
      <c r="H11" s="52">
        <v>1</v>
      </c>
      <c r="I11" s="52">
        <f t="shared" si="2"/>
        <v>2.1999999999999999E-2</v>
      </c>
      <c r="J11" s="52">
        <v>1</v>
      </c>
      <c r="K11" s="52">
        <f t="shared" si="3"/>
        <v>2.1999999999999999E-2</v>
      </c>
      <c r="L11" s="52">
        <v>1</v>
      </c>
      <c r="M11" s="51">
        <f t="shared" si="4"/>
        <v>2.1999999999999999E-2</v>
      </c>
      <c r="N11" s="52">
        <v>1</v>
      </c>
      <c r="O11" s="52">
        <f t="shared" si="5"/>
        <v>2.1999999999999999E-2</v>
      </c>
      <c r="P11" s="52">
        <v>1</v>
      </c>
      <c r="Q11" s="52">
        <f t="shared" si="6"/>
        <v>2.1999999999999999E-2</v>
      </c>
      <c r="R11" s="52">
        <v>1</v>
      </c>
      <c r="S11" s="52">
        <f t="shared" si="7"/>
        <v>2.1999999999999999E-2</v>
      </c>
      <c r="T11" s="52">
        <v>1</v>
      </c>
      <c r="U11" s="52">
        <f t="shared" si="8"/>
        <v>2.1999999999999999E-2</v>
      </c>
      <c r="V11" s="52">
        <v>1</v>
      </c>
      <c r="W11" s="52">
        <f t="shared" si="9"/>
        <v>2.1999999999999999E-2</v>
      </c>
      <c r="X11" s="52">
        <v>0.25</v>
      </c>
      <c r="Y11" s="52">
        <f t="shared" si="10"/>
        <v>5.4999999999999997E-3</v>
      </c>
      <c r="Z11" s="52">
        <v>3</v>
      </c>
      <c r="AA11" s="52">
        <f t="shared" si="11"/>
        <v>6.6000000000000003E-2</v>
      </c>
      <c r="AB11" s="52">
        <v>3</v>
      </c>
      <c r="AC11" s="52">
        <f t="shared" si="12"/>
        <v>6.6000000000000003E-2</v>
      </c>
      <c r="AD11" s="52">
        <f t="shared" si="13"/>
        <v>14.629500000000002</v>
      </c>
    </row>
    <row r="12" spans="2:30" x14ac:dyDescent="0.25">
      <c r="B12" s="50" t="s">
        <v>52</v>
      </c>
      <c r="C12" s="51">
        <v>2</v>
      </c>
      <c r="D12" s="51">
        <v>1.1000000000000001</v>
      </c>
      <c r="E12" s="51">
        <f t="shared" si="0"/>
        <v>2.2000000000000002</v>
      </c>
      <c r="F12" s="51">
        <v>1</v>
      </c>
      <c r="G12" s="51">
        <f t="shared" si="1"/>
        <v>2.2000000000000002</v>
      </c>
      <c r="H12" s="51">
        <v>1</v>
      </c>
      <c r="I12" s="51">
        <f t="shared" si="2"/>
        <v>2.2000000000000002</v>
      </c>
      <c r="J12" s="51">
        <v>1</v>
      </c>
      <c r="K12" s="51">
        <f t="shared" si="3"/>
        <v>2.2000000000000002</v>
      </c>
      <c r="L12" s="51">
        <v>1</v>
      </c>
      <c r="M12" s="51">
        <f t="shared" si="4"/>
        <v>2.2000000000000002</v>
      </c>
      <c r="N12" s="51">
        <v>2</v>
      </c>
      <c r="O12" s="51">
        <f t="shared" si="5"/>
        <v>4.4000000000000004</v>
      </c>
      <c r="P12" s="51">
        <v>2</v>
      </c>
      <c r="Q12" s="51">
        <f t="shared" si="6"/>
        <v>4.4000000000000004</v>
      </c>
      <c r="R12" s="51">
        <v>2</v>
      </c>
      <c r="S12" s="51">
        <f t="shared" si="7"/>
        <v>4.4000000000000004</v>
      </c>
      <c r="T12" s="51">
        <v>2</v>
      </c>
      <c r="U12" s="51">
        <f t="shared" si="8"/>
        <v>4.4000000000000004</v>
      </c>
      <c r="V12" s="51">
        <v>2</v>
      </c>
      <c r="W12" s="51">
        <f t="shared" si="9"/>
        <v>4.4000000000000004</v>
      </c>
      <c r="X12" s="51">
        <v>0.5</v>
      </c>
      <c r="Y12" s="51">
        <f t="shared" si="10"/>
        <v>1.1000000000000001</v>
      </c>
      <c r="Z12" s="51">
        <v>2</v>
      </c>
      <c r="AA12" s="51">
        <f t="shared" si="11"/>
        <v>4.4000000000000004</v>
      </c>
      <c r="AB12" s="51">
        <v>1</v>
      </c>
      <c r="AC12" s="51">
        <f t="shared" si="12"/>
        <v>2.2000000000000002</v>
      </c>
      <c r="AD12" s="51">
        <f t="shared" si="13"/>
        <v>55</v>
      </c>
    </row>
    <row r="13" spans="2:30" x14ac:dyDescent="0.25">
      <c r="B13" s="50" t="s">
        <v>89</v>
      </c>
      <c r="C13" s="52">
        <v>4</v>
      </c>
      <c r="D13" s="52">
        <v>0.8</v>
      </c>
      <c r="E13" s="52">
        <f t="shared" si="0"/>
        <v>3.2</v>
      </c>
      <c r="F13" s="52">
        <v>0</v>
      </c>
      <c r="G13" s="52">
        <f t="shared" si="1"/>
        <v>0</v>
      </c>
      <c r="H13" s="52">
        <v>0</v>
      </c>
      <c r="I13" s="52">
        <f t="shared" si="2"/>
        <v>0</v>
      </c>
      <c r="J13" s="52">
        <v>3</v>
      </c>
      <c r="K13" s="52">
        <f t="shared" si="3"/>
        <v>9.6000000000000014</v>
      </c>
      <c r="L13" s="52">
        <v>5</v>
      </c>
      <c r="M13" s="51">
        <f t="shared" si="4"/>
        <v>16</v>
      </c>
      <c r="N13" s="52">
        <v>7</v>
      </c>
      <c r="O13" s="52">
        <f t="shared" si="5"/>
        <v>22.400000000000002</v>
      </c>
      <c r="P13" s="52">
        <v>7</v>
      </c>
      <c r="Q13" s="52">
        <f t="shared" si="6"/>
        <v>22.400000000000002</v>
      </c>
      <c r="R13" s="52">
        <v>8</v>
      </c>
      <c r="S13" s="52">
        <f t="shared" si="7"/>
        <v>25.6</v>
      </c>
      <c r="T13" s="52">
        <v>9</v>
      </c>
      <c r="U13" s="52">
        <f t="shared" si="8"/>
        <v>28.8</v>
      </c>
      <c r="V13" s="52">
        <v>13</v>
      </c>
      <c r="W13" s="52">
        <f t="shared" si="9"/>
        <v>41.6</v>
      </c>
      <c r="X13" s="52">
        <v>0</v>
      </c>
      <c r="Y13" s="52">
        <f t="shared" si="10"/>
        <v>0</v>
      </c>
      <c r="Z13" s="52">
        <v>4</v>
      </c>
      <c r="AA13" s="52">
        <f t="shared" si="11"/>
        <v>12.8</v>
      </c>
      <c r="AB13" s="52">
        <v>0</v>
      </c>
      <c r="AC13" s="52">
        <f t="shared" si="12"/>
        <v>0</v>
      </c>
      <c r="AD13" s="52">
        <f t="shared" si="13"/>
        <v>235.20000000000002</v>
      </c>
    </row>
    <row r="14" spans="2:30" x14ac:dyDescent="0.25">
      <c r="B14" s="50" t="s">
        <v>53</v>
      </c>
      <c r="C14" s="51">
        <v>6</v>
      </c>
      <c r="D14" s="51">
        <v>0.5</v>
      </c>
      <c r="E14" s="51">
        <f t="shared" si="0"/>
        <v>3</v>
      </c>
      <c r="F14" s="51">
        <v>14</v>
      </c>
      <c r="G14" s="51">
        <f t="shared" si="1"/>
        <v>42</v>
      </c>
      <c r="H14" s="51">
        <v>12</v>
      </c>
      <c r="I14" s="51">
        <f t="shared" si="2"/>
        <v>36</v>
      </c>
      <c r="J14" s="51">
        <v>9</v>
      </c>
      <c r="K14" s="51">
        <f t="shared" si="3"/>
        <v>27</v>
      </c>
      <c r="L14" s="51">
        <v>6</v>
      </c>
      <c r="M14" s="51">
        <f t="shared" si="4"/>
        <v>18</v>
      </c>
      <c r="N14" s="51">
        <v>4</v>
      </c>
      <c r="O14" s="51">
        <f t="shared" si="5"/>
        <v>12</v>
      </c>
      <c r="P14" s="51">
        <v>0</v>
      </c>
      <c r="Q14" s="51">
        <f t="shared" si="6"/>
        <v>0</v>
      </c>
      <c r="R14" s="51">
        <v>0</v>
      </c>
      <c r="S14" s="51">
        <f t="shared" si="7"/>
        <v>0</v>
      </c>
      <c r="T14" s="51">
        <v>0</v>
      </c>
      <c r="U14" s="51">
        <f t="shared" si="8"/>
        <v>0</v>
      </c>
      <c r="V14" s="51">
        <v>0</v>
      </c>
      <c r="W14" s="51">
        <f t="shared" si="9"/>
        <v>0</v>
      </c>
      <c r="X14" s="51">
        <v>0.5</v>
      </c>
      <c r="Y14" s="51">
        <f t="shared" si="10"/>
        <v>1.5</v>
      </c>
      <c r="Z14" s="51">
        <v>11</v>
      </c>
      <c r="AA14" s="51">
        <f t="shared" si="11"/>
        <v>33</v>
      </c>
      <c r="AB14" s="51">
        <v>13</v>
      </c>
      <c r="AC14" s="51">
        <f t="shared" si="12"/>
        <v>39</v>
      </c>
      <c r="AD14" s="51">
        <f t="shared" si="13"/>
        <v>264</v>
      </c>
    </row>
    <row r="15" spans="2:30" x14ac:dyDescent="0.25">
      <c r="B15" s="50" t="s">
        <v>85</v>
      </c>
      <c r="E15" s="52">
        <f>SUM(E4:E14)</f>
        <v>16.841999999999999</v>
      </c>
      <c r="F15" s="52">
        <f t="shared" ref="F15:AC15" si="14">SUM(F4:F14)</f>
        <v>77.099999999999994</v>
      </c>
      <c r="G15" s="52">
        <f t="shared" si="1"/>
        <v>1298.5181999999998</v>
      </c>
      <c r="H15" s="52">
        <f t="shared" si="14"/>
        <v>74.099999999999994</v>
      </c>
      <c r="I15" s="52">
        <f t="shared" si="14"/>
        <v>101.63719999999999</v>
      </c>
      <c r="J15" s="52">
        <f t="shared" si="14"/>
        <v>81.099999999999994</v>
      </c>
      <c r="K15" s="52">
        <f t="shared" si="3"/>
        <v>1365.8861999999997</v>
      </c>
      <c r="L15" s="52">
        <f t="shared" si="14"/>
        <v>84.1</v>
      </c>
      <c r="M15" s="52">
        <f t="shared" si="14"/>
        <v>120.17319999999999</v>
      </c>
      <c r="N15" s="52">
        <f t="shared" si="14"/>
        <v>94.1</v>
      </c>
      <c r="O15" s="52">
        <f t="shared" si="14"/>
        <v>141.3732</v>
      </c>
      <c r="P15" s="52">
        <f t="shared" si="14"/>
        <v>91.1</v>
      </c>
      <c r="Q15" s="52">
        <f t="shared" si="14"/>
        <v>131.17320000000001</v>
      </c>
      <c r="R15" s="52">
        <f t="shared" si="14"/>
        <v>95.1</v>
      </c>
      <c r="S15" s="52">
        <f t="shared" si="14"/>
        <v>140.3732</v>
      </c>
      <c r="T15" s="52">
        <f t="shared" si="14"/>
        <v>100.1</v>
      </c>
      <c r="U15" s="52">
        <f t="shared" si="8"/>
        <v>1685.8841999999997</v>
      </c>
      <c r="V15" s="52">
        <f t="shared" si="14"/>
        <v>115.1</v>
      </c>
      <c r="W15" s="52">
        <f t="shared" si="14"/>
        <v>185.4452</v>
      </c>
      <c r="X15" s="52">
        <f t="shared" si="14"/>
        <v>37.6</v>
      </c>
      <c r="Y15" s="52">
        <f t="shared" si="14"/>
        <v>30.160700000000006</v>
      </c>
      <c r="Z15" s="52">
        <f t="shared" si="14"/>
        <v>83.1</v>
      </c>
      <c r="AA15" s="52">
        <f t="shared" si="11"/>
        <v>1399.5701999999999</v>
      </c>
      <c r="AB15" s="52">
        <f t="shared" si="14"/>
        <v>75.099999999999994</v>
      </c>
      <c r="AC15" s="52">
        <f t="shared" si="14"/>
        <v>101.0812</v>
      </c>
      <c r="AD15" s="47">
        <f>SUM(AD4:AD14)</f>
        <v>2368.9339</v>
      </c>
    </row>
    <row r="16" spans="2:30" x14ac:dyDescent="0.25">
      <c r="B16" s="46">
        <v>30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19F2-0183-4296-9A6E-901CF0ABCE9E}">
  <dimension ref="B1:H20"/>
  <sheetViews>
    <sheetView workbookViewId="0">
      <selection activeCell="E14" sqref="E14"/>
    </sheetView>
  </sheetViews>
  <sheetFormatPr baseColWidth="10" defaultRowHeight="15" x14ac:dyDescent="0.25"/>
  <cols>
    <col min="2" max="2" width="20.28515625" customWidth="1"/>
    <col min="4" max="4" width="15.42578125" customWidth="1"/>
    <col min="5" max="5" width="13.140625" customWidth="1"/>
    <col min="6" max="6" width="20.28515625" style="17" customWidth="1"/>
    <col min="7" max="7" width="16.28515625" style="34" customWidth="1"/>
  </cols>
  <sheetData>
    <row r="1" spans="2:8" ht="15.75" thickBot="1" x14ac:dyDescent="0.3"/>
    <row r="2" spans="2:8" ht="69" customHeight="1" x14ac:dyDescent="0.25">
      <c r="B2" s="19" t="s">
        <v>54</v>
      </c>
      <c r="C2" s="30" t="s">
        <v>55</v>
      </c>
      <c r="D2" s="20" t="s">
        <v>56</v>
      </c>
      <c r="E2" s="20" t="s">
        <v>57</v>
      </c>
      <c r="F2" s="20" t="s">
        <v>67</v>
      </c>
      <c r="G2" s="35" t="s">
        <v>68</v>
      </c>
      <c r="H2" s="35" t="s">
        <v>68</v>
      </c>
    </row>
    <row r="3" spans="2:8" x14ac:dyDescent="0.25">
      <c r="B3" s="31" t="s">
        <v>58</v>
      </c>
      <c r="C3" s="28">
        <v>1</v>
      </c>
      <c r="D3" s="28">
        <v>320</v>
      </c>
      <c r="E3" s="28">
        <v>320</v>
      </c>
      <c r="F3" s="8" t="e">
        <f>+Demanda!#REF!</f>
        <v>#REF!</v>
      </c>
      <c r="G3" s="36" t="e">
        <f>+F3*E3</f>
        <v>#REF!</v>
      </c>
      <c r="H3" s="40" t="e">
        <f>+Procesados!Q38/Carga!G3</f>
        <v>#REF!</v>
      </c>
    </row>
    <row r="4" spans="2:8" x14ac:dyDescent="0.25">
      <c r="B4" s="31" t="s">
        <v>59</v>
      </c>
      <c r="C4" s="28">
        <v>4</v>
      </c>
      <c r="D4" s="28">
        <v>600</v>
      </c>
      <c r="E4" s="28">
        <v>2400</v>
      </c>
      <c r="F4" s="8" t="e">
        <f>+Demanda!#REF!</f>
        <v>#REF!</v>
      </c>
      <c r="G4" s="36" t="e">
        <f t="shared" ref="G4:H4" si="0">+F4*E4</f>
        <v>#REF!</v>
      </c>
      <c r="H4" s="36" t="e">
        <f t="shared" si="0"/>
        <v>#REF!</v>
      </c>
    </row>
    <row r="5" spans="2:8" x14ac:dyDescent="0.25">
      <c r="B5" s="31" t="s">
        <v>60</v>
      </c>
      <c r="C5" s="28">
        <v>4</v>
      </c>
      <c r="D5" s="28">
        <v>450</v>
      </c>
      <c r="E5" s="28">
        <v>1800</v>
      </c>
      <c r="F5" s="8" t="e">
        <f>+Demanda!#REF!</f>
        <v>#REF!</v>
      </c>
      <c r="G5" s="36" t="e">
        <f t="shared" ref="G5:H5" si="1">+F5*E5</f>
        <v>#REF!</v>
      </c>
      <c r="H5" s="36" t="e">
        <f t="shared" si="1"/>
        <v>#REF!</v>
      </c>
    </row>
    <row r="6" spans="2:8" x14ac:dyDescent="0.25">
      <c r="B6" s="31" t="s">
        <v>61</v>
      </c>
      <c r="C6" s="28">
        <v>4</v>
      </c>
      <c r="D6" s="28">
        <v>368</v>
      </c>
      <c r="E6" s="28">
        <v>1472</v>
      </c>
      <c r="F6" s="8" t="e">
        <f>+Demanda!#REF!</f>
        <v>#REF!</v>
      </c>
      <c r="G6" s="36" t="e">
        <f t="shared" ref="G6:H6" si="2">+F6*E6</f>
        <v>#REF!</v>
      </c>
      <c r="H6" s="36" t="e">
        <f t="shared" si="2"/>
        <v>#REF!</v>
      </c>
    </row>
    <row r="7" spans="2:8" x14ac:dyDescent="0.25">
      <c r="B7" s="31" t="s">
        <v>62</v>
      </c>
      <c r="C7" s="28">
        <v>1</v>
      </c>
      <c r="D7" s="28">
        <v>736</v>
      </c>
      <c r="E7" s="28">
        <v>736</v>
      </c>
      <c r="F7" s="8" t="e">
        <f>+Demanda!#REF!</f>
        <v>#REF!</v>
      </c>
      <c r="G7" s="36" t="e">
        <f t="shared" ref="G7:H7" si="3">+F7*E7</f>
        <v>#REF!</v>
      </c>
      <c r="H7" s="36" t="e">
        <f t="shared" si="3"/>
        <v>#REF!</v>
      </c>
    </row>
    <row r="8" spans="2:8" x14ac:dyDescent="0.25">
      <c r="B8" s="31" t="s">
        <v>63</v>
      </c>
      <c r="C8" s="28">
        <v>90</v>
      </c>
      <c r="D8" s="28">
        <v>18</v>
      </c>
      <c r="E8" s="28">
        <v>1620</v>
      </c>
      <c r="F8" s="8" t="e">
        <f>+Demanda!#REF!</f>
        <v>#REF!</v>
      </c>
      <c r="G8" s="36" t="e">
        <f t="shared" ref="G8:H8" si="4">+F8*E8</f>
        <v>#REF!</v>
      </c>
      <c r="H8" s="36" t="e">
        <f t="shared" si="4"/>
        <v>#REF!</v>
      </c>
    </row>
    <row r="9" spans="2:8" x14ac:dyDescent="0.25">
      <c r="B9" s="31" t="s">
        <v>64</v>
      </c>
      <c r="C9" s="28">
        <v>4</v>
      </c>
      <c r="D9" s="28">
        <v>18</v>
      </c>
      <c r="E9" s="28">
        <v>72</v>
      </c>
      <c r="F9" s="8" t="e">
        <f>+Demanda!#REF!</f>
        <v>#REF!</v>
      </c>
      <c r="G9" s="36" t="e">
        <f t="shared" ref="G9:H9" si="5">+F9*E9</f>
        <v>#REF!</v>
      </c>
      <c r="H9" s="36" t="e">
        <f t="shared" si="5"/>
        <v>#REF!</v>
      </c>
    </row>
    <row r="10" spans="2:8" x14ac:dyDescent="0.25">
      <c r="B10" s="31" t="s">
        <v>51</v>
      </c>
      <c r="C10" s="28">
        <v>2</v>
      </c>
      <c r="D10" s="28">
        <v>11</v>
      </c>
      <c r="E10" s="28">
        <v>22</v>
      </c>
      <c r="F10" s="8" t="e">
        <f>+Demanda!#REF!</f>
        <v>#REF!</v>
      </c>
      <c r="G10" s="36" t="e">
        <f t="shared" ref="G10:H10" si="6">+F10*E10</f>
        <v>#REF!</v>
      </c>
      <c r="H10" s="36" t="e">
        <f t="shared" si="6"/>
        <v>#REF!</v>
      </c>
    </row>
    <row r="11" spans="2:8" x14ac:dyDescent="0.25">
      <c r="B11" s="31" t="s">
        <v>52</v>
      </c>
      <c r="C11" s="28">
        <v>2</v>
      </c>
      <c r="D11" s="28">
        <v>1100</v>
      </c>
      <c r="E11" s="28">
        <v>2200</v>
      </c>
      <c r="F11" s="8" t="e">
        <f>+Demanda!#REF!</f>
        <v>#REF!</v>
      </c>
      <c r="G11" s="36" t="e">
        <f t="shared" ref="G11:H13" si="7">+F11*E11</f>
        <v>#REF!</v>
      </c>
      <c r="H11" s="36" t="e">
        <f t="shared" si="7"/>
        <v>#REF!</v>
      </c>
    </row>
    <row r="12" spans="2:8" x14ac:dyDescent="0.25">
      <c r="B12" s="31" t="s">
        <v>65</v>
      </c>
      <c r="C12" s="28">
        <v>4</v>
      </c>
      <c r="D12" s="28">
        <v>800</v>
      </c>
      <c r="E12" s="28">
        <v>3200</v>
      </c>
      <c r="F12" s="8" t="e">
        <f>+Demanda!#REF!</f>
        <v>#REF!</v>
      </c>
      <c r="G12" s="36" t="e">
        <f t="shared" ref="G12:G13" si="8">+F12*E12</f>
        <v>#REF!</v>
      </c>
      <c r="H12" s="36" t="e">
        <f t="shared" si="7"/>
        <v>#REF!</v>
      </c>
    </row>
    <row r="13" spans="2:8" ht="15.75" thickBot="1" x14ac:dyDescent="0.3">
      <c r="B13" s="32" t="s">
        <v>66</v>
      </c>
      <c r="C13" s="33">
        <v>6</v>
      </c>
      <c r="D13" s="33">
        <v>500</v>
      </c>
      <c r="E13" s="33">
        <v>3000</v>
      </c>
      <c r="F13" s="15" t="e">
        <f>+Demanda!#REF!</f>
        <v>#REF!</v>
      </c>
      <c r="G13" s="37" t="e">
        <f t="shared" si="8"/>
        <v>#REF!</v>
      </c>
      <c r="H13" s="37" t="e">
        <f t="shared" si="7"/>
        <v>#REF!</v>
      </c>
    </row>
    <row r="14" spans="2:8" ht="15.75" thickBot="1" x14ac:dyDescent="0.3">
      <c r="B14" s="4"/>
      <c r="E14">
        <f>SUM(E3:E13)</f>
        <v>16842</v>
      </c>
      <c r="F14" s="38" t="s">
        <v>69</v>
      </c>
      <c r="G14" s="39" t="e">
        <f>SUM(G3:G13)</f>
        <v>#REF!</v>
      </c>
    </row>
    <row r="15" spans="2:8" x14ac:dyDescent="0.25">
      <c r="B15" s="4"/>
    </row>
    <row r="16" spans="2:8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Procesados</vt:lpstr>
      <vt:lpstr>Demanda</vt:lpstr>
      <vt:lpstr>Carga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IYD OCCIDENTE</dc:creator>
  <cp:lastModifiedBy>Usuario</cp:lastModifiedBy>
  <dcterms:created xsi:type="dcterms:W3CDTF">2023-10-24T23:41:35Z</dcterms:created>
  <dcterms:modified xsi:type="dcterms:W3CDTF">2025-05-06T10:45:51Z</dcterms:modified>
</cp:coreProperties>
</file>